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467759C2-2BC7-4352-A694-598C6B1DE216}" xr6:coauthVersionLast="47" xr6:coauthVersionMax="47" xr10:uidLastSave="{F38F0738-85CB-4616-8824-551E9C60AE0B}"/>
  <workbookProtection workbookAlgorithmName="SHA-512" workbookHashValue="9LQ5/lMx9KFtoOBrRdnjrWy3zf5feSr0QbkbhbgJh0M2wr9jGwjFFMsl6B6yQj97mvXQ/qUQYpQ8VAlsrAKSJw==" workbookSaltValue="1Y39sR2ute4YTvppuMqTz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3" i="1" l="1"/>
  <c r="I122" i="1"/>
  <c r="I121" i="1"/>
  <c r="I120" i="1"/>
  <c r="I119" i="1"/>
  <c r="I118" i="1"/>
  <c r="I117" i="1"/>
  <c r="I116" i="1"/>
  <c r="I115" i="1"/>
  <c r="I114" i="1"/>
  <c r="I113" i="1"/>
  <c r="I112" i="1"/>
  <c r="I111" i="1"/>
  <c r="I110" i="1"/>
  <c r="I109" i="1"/>
  <c r="I108"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9" i="3"/>
  <c r="G9" i="3"/>
  <c r="D28" i="2"/>
  <c r="D21" i="2"/>
  <c r="D12" i="2"/>
  <c r="E124" i="1"/>
  <c r="E107" i="1"/>
  <c r="E65" i="1"/>
  <c r="F3" i="2"/>
  <c r="F4" i="2"/>
  <c r="F5" i="2"/>
  <c r="F6" i="2"/>
  <c r="F7" i="2"/>
  <c r="F8" i="2"/>
  <c r="F9" i="2"/>
  <c r="F10" i="2"/>
  <c r="F11" i="2"/>
  <c r="F13" i="2"/>
  <c r="F21" i="2" s="1"/>
  <c r="F14" i="2"/>
  <c r="F15" i="2"/>
  <c r="F16" i="2"/>
  <c r="F17" i="2"/>
  <c r="F18" i="2"/>
  <c r="F19" i="2"/>
  <c r="F20" i="2"/>
  <c r="F22" i="2"/>
  <c r="F23" i="2"/>
  <c r="F24" i="2"/>
  <c r="F25" i="2"/>
  <c r="F26" i="2"/>
  <c r="F27"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8" i="1"/>
  <c r="G109" i="1"/>
  <c r="G110" i="1"/>
  <c r="G111" i="1"/>
  <c r="G112" i="1"/>
  <c r="G113" i="1"/>
  <c r="G114" i="1"/>
  <c r="G115" i="1"/>
  <c r="G116" i="1"/>
  <c r="G117" i="1"/>
  <c r="G118" i="1"/>
  <c r="G119" i="1"/>
  <c r="G120" i="1"/>
  <c r="G121" i="1"/>
  <c r="G122" i="1"/>
  <c r="G123" i="1"/>
  <c r="G2" i="1"/>
  <c r="F28" i="2" l="1"/>
  <c r="F12" i="2"/>
  <c r="G124" i="1"/>
  <c r="G107" i="1"/>
  <c r="G65" i="1"/>
</calcChain>
</file>

<file path=xl/sharedStrings.xml><?xml version="1.0" encoding="utf-8"?>
<sst xmlns="http://schemas.openxmlformats.org/spreadsheetml/2006/main" count="683" uniqueCount="210">
  <si>
    <t>SCSC School</t>
  </si>
  <si>
    <t>Grade band</t>
  </si>
  <si>
    <t>System of Residence</t>
  </si>
  <si>
    <t>Zoned School</t>
  </si>
  <si>
    <t>% of Total Enrollment</t>
  </si>
  <si>
    <t>Content Mastery Score (School)</t>
  </si>
  <si>
    <t>Genesis Innovation Academy for Boys</t>
  </si>
  <si>
    <t>E</t>
  </si>
  <si>
    <t>Atlanta Public Schools</t>
  </si>
  <si>
    <t>Clayton County School District</t>
  </si>
  <si>
    <t>Coweta County School District</t>
  </si>
  <si>
    <t>Dekalb County School District</t>
  </si>
  <si>
    <t>Fayette County School District</t>
  </si>
  <si>
    <t>Fulton County School District</t>
  </si>
  <si>
    <t>Gwinnett County School District</t>
  </si>
  <si>
    <t>Henry County School District</t>
  </si>
  <si>
    <t>Newton County School District</t>
  </si>
  <si>
    <t>Rockdale County School District</t>
  </si>
  <si>
    <t xml:space="preserve"> Genesis Innovation Academy for Boys</t>
  </si>
  <si>
    <t>M</t>
  </si>
  <si>
    <t>Cobb County School District</t>
  </si>
  <si>
    <t>Douglas County School District</t>
  </si>
  <si>
    <t>Tift County School District</t>
  </si>
  <si>
    <t>H</t>
  </si>
  <si>
    <t>Content Mastery Score (District)</t>
  </si>
  <si>
    <t>Clayton County</t>
  </si>
  <si>
    <t>Coweta County</t>
  </si>
  <si>
    <t>Dekalb County</t>
  </si>
  <si>
    <t>Fayette County</t>
  </si>
  <si>
    <t>Fulton County</t>
  </si>
  <si>
    <t>Gwinnett County</t>
  </si>
  <si>
    <t>Henry County</t>
  </si>
  <si>
    <t>Newton County</t>
  </si>
  <si>
    <t>Rockdale County</t>
  </si>
  <si>
    <t>Cobb County</t>
  </si>
  <si>
    <t>Douglas County</t>
  </si>
  <si>
    <t>Tift County</t>
  </si>
  <si>
    <t>Weighted Score</t>
  </si>
  <si>
    <t>E Total</t>
  </si>
  <si>
    <t>M Total</t>
  </si>
  <si>
    <t>H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</si>
  <si>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</si>
  <si>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</si>
  <si>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</si>
  <si>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</si>
  <si>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</si>
  <si>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</si>
  <si>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</si>
  <si>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</si>
  <si>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TFS</t>
  </si>
  <si>
    <t>Note: the SCSC used a score zero (0) for the high school grade band to calculate the Grade Band Enrollment Weighted score. This was simply to illustrate that the school would still have higher comparison scores.</t>
  </si>
  <si>
    <t>Deerwood Academy</t>
  </si>
  <si>
    <t>Frank Lebby Stanton Elementary School</t>
  </si>
  <si>
    <t>Frederick Wilson Benteen Elementary School</t>
  </si>
  <si>
    <t>Hope - Hill Elementary School</t>
  </si>
  <si>
    <t>M. Agnes Jones Elementary School</t>
  </si>
  <si>
    <t>Parkside Elementary School</t>
  </si>
  <si>
    <t>Slater Elementary School</t>
  </si>
  <si>
    <t>Thomasville Heights Elementary School</t>
  </si>
  <si>
    <t>Usher - Collier Elementary School</t>
  </si>
  <si>
    <t>West Manor Elementary School</t>
  </si>
  <si>
    <t>Woodson Park Academy</t>
  </si>
  <si>
    <t>Anderson Elementary School</t>
  </si>
  <si>
    <t>East Clayton Elementary School</t>
  </si>
  <si>
    <t>Harper Elementary School</t>
  </si>
  <si>
    <t>Kilpatrick Elementary School</t>
  </si>
  <si>
    <t>King Elementary School</t>
  </si>
  <si>
    <t>Lee Street Elementary School</t>
  </si>
  <si>
    <t>Morrow Elementary School</t>
  </si>
  <si>
    <t>Mount Zion Elementary School</t>
  </si>
  <si>
    <t>White Oak Elementary School</t>
  </si>
  <si>
    <t>Allgood Elementary School</t>
  </si>
  <si>
    <t>Barack H. Obama Elementary Magnet School of Technology</t>
  </si>
  <si>
    <t>Browns Mill Elementary School</t>
  </si>
  <si>
    <t>Canby Lane Elementary School</t>
  </si>
  <si>
    <t>Cedar Grove Elementary School</t>
  </si>
  <si>
    <t>Chapel Hill Elementary School</t>
  </si>
  <si>
    <t>Columbia Elementary School</t>
  </si>
  <si>
    <t>Eldridge Miller Elementary School</t>
  </si>
  <si>
    <t>Flat Rock Elementary School</t>
  </si>
  <si>
    <t>Idlewood Elementary School</t>
  </si>
  <si>
    <t>Kelley Lake Elementary School</t>
  </si>
  <si>
    <t>Murphy Candler Elementary School</t>
  </si>
  <si>
    <t>Oakview Elementary School</t>
  </si>
  <si>
    <t>Panola Way Elementary School</t>
  </si>
  <si>
    <t>Princeton Elementary School</t>
  </si>
  <si>
    <t>Redan Elementary School</t>
  </si>
  <si>
    <t>Ronald E. McNair Discovery Learning Academy</t>
  </si>
  <si>
    <t>Snapfinger Elementary School</t>
  </si>
  <si>
    <t>Stoneview Elementary School</t>
  </si>
  <si>
    <t>Woodridge Elementary School</t>
  </si>
  <si>
    <t>North Fayette Elementary School</t>
  </si>
  <si>
    <t>A. Philip Randolph Elementary</t>
  </si>
  <si>
    <t>Cliftondale Elementary</t>
  </si>
  <si>
    <t>Feldwood Elementary</t>
  </si>
  <si>
    <t>Heritage Elementary School</t>
  </si>
  <si>
    <t>Liberty Point Elementary School</t>
  </si>
  <si>
    <t>Love T. Nolan Elementary School</t>
  </si>
  <si>
    <t>Mary M. Bethune Elementary School</t>
  </si>
  <si>
    <t>Parklane Elementary School</t>
  </si>
  <si>
    <t>Seaborn Lee Elementary School</t>
  </si>
  <si>
    <t>Stonewall Tell Elementary School</t>
  </si>
  <si>
    <t>Wolf Creek Elementary School</t>
  </si>
  <si>
    <t>Partee Elementary School</t>
  </si>
  <si>
    <t>Walnut Grove Elementary School</t>
  </si>
  <si>
    <t>Cotton Indian Elementary School</t>
  </si>
  <si>
    <t>Dutchtown Elementary School</t>
  </si>
  <si>
    <t>Fairview Elementary School</t>
  </si>
  <si>
    <t>Oakland Elementary School</t>
  </si>
  <si>
    <t>Ola Elementary School</t>
  </si>
  <si>
    <t>West Newton Elementary School</t>
  </si>
  <si>
    <t>Flat Shoals Elementary School</t>
  </si>
  <si>
    <t>Shoal Creek Elementary School</t>
  </si>
  <si>
    <t>Sims Elementary School</t>
  </si>
  <si>
    <t>Crawford W. Long Middle School</t>
  </si>
  <si>
    <t>J. L. Invictus Academy</t>
  </si>
  <si>
    <t>Luther J. Price Middle School</t>
  </si>
  <si>
    <t>Martin Luther King Jr. Middle School</t>
  </si>
  <si>
    <t>Ralph J. Bunche Middle School</t>
  </si>
  <si>
    <t>Sylvan Hills Middle School</t>
  </si>
  <si>
    <t>Young Middle School</t>
  </si>
  <si>
    <t>Adamson Middle School</t>
  </si>
  <si>
    <t>Babb Middle School</t>
  </si>
  <si>
    <t>Eddie White Middle Academy</t>
  </si>
  <si>
    <t>Forest Park Middle School</t>
  </si>
  <si>
    <t>Jonesboro Middle School</t>
  </si>
  <si>
    <t>Kendrick Middle School</t>
  </si>
  <si>
    <t>Morrow Middle School</t>
  </si>
  <si>
    <t>North Clayton Middle School</t>
  </si>
  <si>
    <t>Roberts Middle School</t>
  </si>
  <si>
    <t>Sequoyah Middle School</t>
  </si>
  <si>
    <t>Garrett Middle School</t>
  </si>
  <si>
    <t>Lindley Middle School</t>
  </si>
  <si>
    <t>Pine Mountain Middle School</t>
  </si>
  <si>
    <t>Cedar Grove Middle School</t>
  </si>
  <si>
    <t>Chamblee Middle School</t>
  </si>
  <si>
    <t>Chapel Hill Middle School</t>
  </si>
  <si>
    <t>Columbia Middle School</t>
  </si>
  <si>
    <t>Lithonia Middle School</t>
  </si>
  <si>
    <t>Mary McLeod Bethune Middle School</t>
  </si>
  <si>
    <t>Redan Middle School</t>
  </si>
  <si>
    <t>Ronald E. McNair Middle School</t>
  </si>
  <si>
    <t>Salem Middle School</t>
  </si>
  <si>
    <t>Stephenson Middle School</t>
  </si>
  <si>
    <t>Turner Middle School</t>
  </si>
  <si>
    <t>Yeager Middle School</t>
  </si>
  <si>
    <t>Bear Creek Middle School</t>
  </si>
  <si>
    <t>McNair Middle School</t>
  </si>
  <si>
    <t>Paul D. West Middle School</t>
  </si>
  <si>
    <t>Sandtown Middle School</t>
  </si>
  <si>
    <t>Dutchtown Middle School</t>
  </si>
  <si>
    <t>Hampton Middle School</t>
  </si>
  <si>
    <t>Stockbridge Middle School</t>
  </si>
  <si>
    <t>Woodland Middle School</t>
  </si>
  <si>
    <t>Northeast Middle School</t>
  </si>
  <si>
    <t>Benjamin E. Mays High School</t>
  </si>
  <si>
    <t>G. W. Carver High School</t>
  </si>
  <si>
    <t>Maynard Holbrook Jackson High School</t>
  </si>
  <si>
    <t>South Atlanta High School</t>
  </si>
  <si>
    <t>Forest Park High School</t>
  </si>
  <si>
    <t>Lovejoy High School</t>
  </si>
  <si>
    <t>Riverdale High School</t>
  </si>
  <si>
    <t>Cedar Grove High School</t>
  </si>
  <si>
    <t>Columbia High School</t>
  </si>
  <si>
    <t>Martin Luther King Jr. High School</t>
  </si>
  <si>
    <t>Redan High School</t>
  </si>
  <si>
    <t>Ronald E. McNair High School</t>
  </si>
  <si>
    <t>Lithia Springs High School</t>
  </si>
  <si>
    <t>Tri - Cities High School</t>
  </si>
  <si>
    <t>Westlake High School</t>
  </si>
  <si>
    <t>South Gwinnett High School</t>
  </si>
  <si>
    <t>Content Mastery</t>
  </si>
  <si>
    <t>Value-Added Model</t>
  </si>
  <si>
    <t>School Effect (All-Subject Average)</t>
  </si>
  <si>
    <t>Comparison Average</t>
  </si>
  <si>
    <t>Statistically Different?</t>
  </si>
  <si>
    <t>No</t>
  </si>
  <si>
    <t>Subject</t>
  </si>
  <si>
    <t>School Effect</t>
  </si>
  <si>
    <t>State Percentile (higher is better)</t>
  </si>
  <si>
    <t>Statistically Different from State Average?</t>
  </si>
  <si>
    <t>Comparison Rank (lower is better)</t>
  </si>
  <si>
    <t>Statistically Different from Comparison Average?</t>
  </si>
  <si>
    <t>ELA</t>
  </si>
  <si>
    <t>Math</t>
  </si>
  <si>
    <t>Higher</t>
  </si>
  <si>
    <t>14 out of 64</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</si>
  <si>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</si>
  <si>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</si>
  <si>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57 out of 64</t>
  </si>
  <si>
    <t>29 out of 64</t>
  </si>
  <si>
    <t>21 out of 42</t>
  </si>
  <si>
    <t>34 out of 42</t>
  </si>
  <si>
    <t>30 out of 42</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</si>
  <si>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</si>
  <si>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</si>
  <si>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</si>
  <si>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</si>
  <si>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</si>
  <si>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</si>
  <si>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</si>
  <si>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</si>
  <si>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</si>
  <si>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</si>
  <si>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</si>
  <si>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 Score</t>
  </si>
  <si>
    <t xml:space="preserve"> Comparison Average</t>
  </si>
  <si>
    <t>Enrollment # (March FTE)</t>
  </si>
  <si>
    <t>Genesis Academy for Boys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</si>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</sst>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1">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9" fillId="0" borderId="0"/>
    <xf numFmtId="9" fontId="10" fillId="0" borderId="0" applyFont="0" applyFill="0" applyBorder="0" applyAlignment="0" applyProtection="0"/>
  </cellStyleXfs>
  <cellXfs count="60">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0" borderId="0" xfId="0" applyFont="1"/>
    <xf numFmtId="0" fontId="5" fillId="0" borderId="0" xfId="0" applyFont="1" applyAlignment="1">
      <alignment horizontal="left" vertical="center" wrapText="1"/>
    </xf>
    <xf numFmtId="0" fontId="6" fillId="0" borderId="0" xfId="0" applyFont="1"/>
    <xf numFmtId="0" fontId="0" fillId="0" borderId="2" xfId="0" applyBorder="1" applyAlignment="1">
      <alignment vertical="center" wrapText="1"/>
    </xf>
    <xf numFmtId="0" fontId="0" fillId="0" borderId="0" xfId="0" applyAlignment="1">
      <alignment horizontal="center"/>
    </xf>
    <xf numFmtId="0" fontId="7" fillId="0" borderId="2" xfId="0" applyFont="1" applyBorder="1" applyAlignment="1">
      <alignment horizontal="left"/>
    </xf>
    <xf numFmtId="166" fontId="0" fillId="0" borderId="2" xfId="0" applyNumberFormat="1" applyBorder="1" applyAlignment="1">
      <alignment horizontal="center" vertical="center"/>
    </xf>
    <xf numFmtId="0" fontId="9" fillId="0" borderId="2" xfId="1" applyBorder="1" applyAlignment="1">
      <alignment horizontal="center" vertical="center"/>
    </xf>
    <xf numFmtId="166" fontId="9" fillId="0" borderId="2" xfId="1" applyNumberFormat="1" applyBorder="1" applyAlignment="1">
      <alignment horizontal="center" vertical="center"/>
    </xf>
    <xf numFmtId="0" fontId="0" fillId="0" borderId="0" xfId="0" applyAlignment="1">
      <alignment horizontal="center" vertical="center"/>
    </xf>
    <xf numFmtId="9" fontId="3" fillId="6" borderId="10" xfId="2" applyFont="1" applyFill="1" applyBorder="1" applyAlignment="1">
      <alignment horizontal="center" vertical="center"/>
    </xf>
    <xf numFmtId="0" fontId="10" fillId="6" borderId="10" xfId="0" applyFont="1" applyFill="1" applyBorder="1" applyAlignment="1">
      <alignment horizontal="center" vertical="center"/>
    </xf>
    <xf numFmtId="49" fontId="0" fillId="0" borderId="0" xfId="0" applyNumberFormat="1" applyAlignment="1">
      <alignment horizontal="center" vertical="center"/>
    </xf>
    <xf numFmtId="0" fontId="10"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10" fillId="2" borderId="1" xfId="2" applyFont="1" applyFill="1" applyBorder="1" applyAlignment="1">
      <alignment horizontal="center" vertical="center"/>
    </xf>
    <xf numFmtId="0" fontId="10"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10" fillId="3" borderId="1" xfId="2" applyFont="1" applyFill="1" applyBorder="1" applyAlignment="1">
      <alignment horizontal="center" vertical="center"/>
    </xf>
    <xf numFmtId="0" fontId="1" fillId="4" borderId="2" xfId="0" applyFont="1" applyFill="1" applyBorder="1" applyAlignment="1">
      <alignment horizontal="center" vertical="center" wrapText="1"/>
    </xf>
    <xf numFmtId="10" fontId="0" fillId="0" borderId="2" xfId="0" applyNumberFormat="1" applyBorder="1" applyAlignment="1">
      <alignment horizontal="center" vertical="center"/>
    </xf>
    <xf numFmtId="164" fontId="0" fillId="0" borderId="0" xfId="0" applyNumberFormat="1"/>
    <xf numFmtId="0" fontId="0" fillId="0" borderId="0" xfId="0" applyAlignment="1">
      <alignment horizontal="left" vertical="center" wrapText="1"/>
    </xf>
    <xf numFmtId="164" fontId="0" fillId="0" borderId="2" xfId="0" applyNumberForma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2" xfId="0" applyFont="1" applyBorder="1" applyAlignment="1">
      <alignment horizontal="center" vertical="center" wrapText="1"/>
    </xf>
    <xf numFmtId="164" fontId="0" fillId="7" borderId="2" xfId="0" applyNumberFormat="1" applyFill="1" applyBorder="1" applyAlignment="1">
      <alignment horizontal="center" vertical="center"/>
    </xf>
    <xf numFmtId="0" fontId="0" fillId="0" borderId="0" xfId="0" applyAlignment="1">
      <alignment horizontal="left" vertical="top" wrapText="1"/>
    </xf>
    <xf numFmtId="49" fontId="1" fillId="5" borderId="5" xfId="0" applyNumberFormat="1" applyFont="1" applyFill="1" applyBorder="1" applyAlignment="1">
      <alignment horizontal="center" vertical="center"/>
    </xf>
    <xf numFmtId="49" fontId="1" fillId="5" borderId="9"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wrapText="1"/>
    </xf>
    <xf numFmtId="49" fontId="1" fillId="5" borderId="6"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8" xfId="0" applyNumberFormat="1" applyFont="1" applyFill="1" applyBorder="1" applyAlignment="1">
      <alignment horizontal="center" vertical="center"/>
    </xf>
  </cellXfs>
  <cellStyles count="3">
    <cellStyle name="Normal" xfId="0" builtinId="0"/>
    <cellStyle name="Normal 2" xfId="1" xr:uid="{8E14BB1B-5C72-488B-AD48-8EBD967E04AC}"/>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495A-AE7E-41D1-B200-729D7E3100A9}">
  <dimension ref="A1:I51"/>
  <sheetViews>
    <sheetView tabSelected="1" workbookViewId="0">
      <selection activeCell="A16" sqref="A16:E16"/>
    </sheetView>
  </sheetViews>
  <sheetFormatPr defaultRowHeight="14.5" x14ac:dyDescent="0.35"/>
  <cols>
    <col min="1" max="1" width="35" bestFit="1" customWidth="1"/>
    <col min="2" max="2" width="5.7265625" bestFit="1" customWidth="1"/>
    <col min="3" max="4" width="12" bestFit="1" customWidth="1"/>
    <col min="5" max="5" width="10.26953125" bestFit="1" customWidth="1"/>
    <col min="6" max="9" width="14.54296875" customWidth="1"/>
  </cols>
  <sheetData>
    <row r="1" spans="1:9" x14ac:dyDescent="0.35">
      <c r="A1" s="24" t="s">
        <v>171</v>
      </c>
    </row>
    <row r="2" spans="1:9" ht="65" x14ac:dyDescent="0.35">
      <c r="A2" s="14" t="s">
        <v>0</v>
      </c>
      <c r="B2" s="14" t="s">
        <v>1</v>
      </c>
      <c r="C2" s="14" t="s">
        <v>41</v>
      </c>
      <c r="D2" s="14" t="s">
        <v>42</v>
      </c>
      <c r="E2" s="14" t="s">
        <v>43</v>
      </c>
      <c r="F2" s="14" t="s">
        <v>44</v>
      </c>
      <c r="G2" s="14" t="s">
        <v>45</v>
      </c>
      <c r="H2" s="14" t="s">
        <v>46</v>
      </c>
      <c r="I2" s="14" t="s">
        <v>47</v>
      </c>
    </row>
    <row r="3" spans="1:9" ht="18.649999999999999" customHeight="1" x14ac:dyDescent="0.35">
      <c r="A3" s="27" t="s">
        <v>6</v>
      </c>
      <c r="B3" s="16" t="s">
        <v>7</v>
      </c>
      <c r="C3" s="16">
        <v>50.5</v>
      </c>
      <c r="D3" s="17">
        <v>37.945045045045056</v>
      </c>
      <c r="E3" s="17">
        <v>53.263063063063058</v>
      </c>
      <c r="F3" s="18">
        <v>210</v>
      </c>
      <c r="G3" s="19">
        <v>0.62874251497005984</v>
      </c>
      <c r="H3" s="47">
        <v>46.478143712574848</v>
      </c>
      <c r="I3" s="47">
        <v>36.857023271229863</v>
      </c>
    </row>
    <row r="4" spans="1:9" ht="18.649999999999999" customHeight="1" x14ac:dyDescent="0.35">
      <c r="A4" s="27" t="s">
        <v>6</v>
      </c>
      <c r="B4" s="16" t="s">
        <v>19</v>
      </c>
      <c r="C4" s="16">
        <v>48.7</v>
      </c>
      <c r="D4" s="17">
        <v>34.565656565656575</v>
      </c>
      <c r="E4" s="17">
        <v>48.130303030303033</v>
      </c>
      <c r="F4" s="18">
        <v>101</v>
      </c>
      <c r="G4" s="19">
        <v>0.30239520958083832</v>
      </c>
      <c r="H4" s="47"/>
      <c r="I4" s="47"/>
    </row>
    <row r="5" spans="1:9" ht="18.649999999999999" customHeight="1" x14ac:dyDescent="0.35">
      <c r="A5" s="27" t="s">
        <v>6</v>
      </c>
      <c r="B5" s="16" t="s">
        <v>23</v>
      </c>
      <c r="C5" s="16" t="s">
        <v>49</v>
      </c>
      <c r="D5" s="17">
        <v>36.984999999999999</v>
      </c>
      <c r="E5" s="17">
        <v>53.754999999999995</v>
      </c>
      <c r="F5" s="18">
        <v>23</v>
      </c>
      <c r="G5" s="19">
        <v>6.8862275449101798E-2</v>
      </c>
      <c r="H5" s="47"/>
      <c r="I5" s="47"/>
    </row>
    <row r="6" spans="1:9" ht="25.5" customHeight="1" x14ac:dyDescent="0.35">
      <c r="A6" s="48" t="s">
        <v>50</v>
      </c>
      <c r="B6" s="49"/>
      <c r="C6" s="49"/>
      <c r="D6" s="49"/>
      <c r="E6" s="49"/>
      <c r="F6" s="49"/>
      <c r="G6" s="49"/>
      <c r="H6" s="49"/>
      <c r="I6" s="49"/>
    </row>
    <row r="7" spans="1:9" ht="25.5" customHeight="1" x14ac:dyDescent="0.35">
      <c r="A7" s="25"/>
      <c r="B7" s="25"/>
      <c r="C7" s="25"/>
      <c r="D7" s="25"/>
      <c r="E7" s="25"/>
      <c r="F7" s="25"/>
      <c r="G7" s="25"/>
      <c r="H7" s="25"/>
      <c r="I7" s="25"/>
    </row>
    <row r="8" spans="1:9" ht="25.5" customHeight="1" x14ac:dyDescent="0.35">
      <c r="A8" s="43" t="s">
        <v>0</v>
      </c>
      <c r="B8" s="43" t="s">
        <v>1</v>
      </c>
      <c r="C8" s="43" t="s">
        <v>205</v>
      </c>
      <c r="D8" s="43" t="s">
        <v>206</v>
      </c>
      <c r="E8" s="43" t="s">
        <v>207</v>
      </c>
      <c r="F8" s="43" t="s">
        <v>45</v>
      </c>
      <c r="G8" s="43" t="s">
        <v>46</v>
      </c>
      <c r="H8" s="43" t="s">
        <v>47</v>
      </c>
      <c r="I8" s="25"/>
    </row>
    <row r="9" spans="1:9" ht="25.5" customHeight="1" x14ac:dyDescent="0.35">
      <c r="A9" s="50" t="s">
        <v>6</v>
      </c>
      <c r="B9" s="16" t="s">
        <v>7</v>
      </c>
      <c r="C9" s="17">
        <v>81.907896026968956</v>
      </c>
      <c r="D9" s="17">
        <v>80.734173200839948</v>
      </c>
      <c r="E9" s="18">
        <v>210</v>
      </c>
      <c r="F9" s="44">
        <v>0.62874251497005984</v>
      </c>
      <c r="G9" s="51">
        <f>(C9*$F9)+(C10*$F10)+(C11*$F11)</f>
        <v>75.00034310068645</v>
      </c>
      <c r="H9" s="47">
        <f>(D9*$F9)+(D10*$F10)+(D11*$F11)</f>
        <v>73.971905503686187</v>
      </c>
      <c r="I9" s="25"/>
    </row>
    <row r="10" spans="1:9" ht="25.5" customHeight="1" x14ac:dyDescent="0.35">
      <c r="A10" s="50"/>
      <c r="B10" s="16" t="s">
        <v>19</v>
      </c>
      <c r="C10" s="17">
        <v>77.717390395700932</v>
      </c>
      <c r="D10" s="17">
        <v>76.756832337176235</v>
      </c>
      <c r="E10" s="18">
        <v>101</v>
      </c>
      <c r="F10" s="44">
        <v>0.30239520958083832</v>
      </c>
      <c r="G10" s="51"/>
      <c r="H10" s="47"/>
      <c r="I10" s="25"/>
    </row>
    <row r="11" spans="1:9" ht="25.5" customHeight="1" x14ac:dyDescent="0.35">
      <c r="A11" s="50"/>
      <c r="B11" s="16" t="s">
        <v>23</v>
      </c>
      <c r="C11" s="17"/>
      <c r="D11" s="17"/>
      <c r="E11" s="18">
        <v>23</v>
      </c>
      <c r="F11" s="44">
        <v>6.8862275449101798E-2</v>
      </c>
      <c r="G11" s="51"/>
      <c r="H11" s="47"/>
      <c r="I11" s="25"/>
    </row>
    <row r="12" spans="1:9" ht="25.5" customHeight="1" x14ac:dyDescent="0.35">
      <c r="A12" s="48" t="s">
        <v>50</v>
      </c>
      <c r="B12" s="49"/>
      <c r="C12" s="49"/>
      <c r="D12" s="49"/>
      <c r="E12" s="49"/>
      <c r="F12" s="49"/>
      <c r="G12" s="49"/>
      <c r="H12" s="49"/>
      <c r="I12" s="49"/>
    </row>
    <row r="13" spans="1:9" ht="25.5" customHeight="1" x14ac:dyDescent="0.35">
      <c r="A13" s="25"/>
      <c r="B13" s="25"/>
      <c r="C13" s="25"/>
      <c r="D13" s="25"/>
      <c r="E13" s="25"/>
      <c r="F13" s="25"/>
      <c r="G13" s="25"/>
      <c r="H13" s="25"/>
      <c r="I13" s="25"/>
    </row>
    <row r="14" spans="1:9" x14ac:dyDescent="0.35">
      <c r="A14" s="26" t="s">
        <v>172</v>
      </c>
      <c r="F14" s="25"/>
      <c r="G14" s="25"/>
      <c r="H14" s="25"/>
      <c r="I14" s="25"/>
    </row>
    <row r="15" spans="1:9" ht="39" x14ac:dyDescent="0.35">
      <c r="A15" s="14" t="s">
        <v>0</v>
      </c>
      <c r="B15" s="14" t="s">
        <v>1</v>
      </c>
      <c r="C15" s="14" t="s">
        <v>173</v>
      </c>
      <c r="D15" s="14" t="s">
        <v>174</v>
      </c>
      <c r="E15" s="14" t="s">
        <v>175</v>
      </c>
      <c r="F15" s="25"/>
      <c r="G15" s="25"/>
      <c r="H15" s="25"/>
      <c r="I15" s="25"/>
    </row>
    <row r="16" spans="1:9" ht="25.5" customHeight="1" x14ac:dyDescent="0.35">
      <c r="A16" s="27" t="s">
        <v>6</v>
      </c>
      <c r="B16" s="16" t="s">
        <v>7</v>
      </c>
      <c r="C16" s="30">
        <v>0.12112796306610107</v>
      </c>
      <c r="D16" s="30">
        <v>0.11284968313702848</v>
      </c>
      <c r="E16" s="16" t="s">
        <v>176</v>
      </c>
      <c r="F16" s="25"/>
      <c r="G16" s="25"/>
      <c r="H16" s="25"/>
      <c r="I16" s="25"/>
    </row>
    <row r="17" spans="1:9" ht="25.5" customHeight="1" x14ac:dyDescent="0.35">
      <c r="A17" s="27" t="s">
        <v>6</v>
      </c>
      <c r="B17" s="16" t="s">
        <v>19</v>
      </c>
      <c r="C17" s="30">
        <v>1.1931086890399456E-2</v>
      </c>
      <c r="D17" s="30">
        <v>0.10273707496526185</v>
      </c>
      <c r="E17" s="16" t="s">
        <v>176</v>
      </c>
      <c r="F17" s="25"/>
      <c r="G17" s="25"/>
      <c r="H17" s="25"/>
      <c r="I17" s="25"/>
    </row>
    <row r="18" spans="1:9" ht="14.5" customHeight="1" x14ac:dyDescent="0.35">
      <c r="A18" s="46" t="s">
        <v>48</v>
      </c>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row r="25" spans="1:9" x14ac:dyDescent="0.35">
      <c r="A25" s="46"/>
      <c r="B25" s="46"/>
      <c r="C25" s="46"/>
      <c r="D25" s="46"/>
      <c r="E25" s="46"/>
      <c r="F25" s="46"/>
      <c r="G25" s="46"/>
      <c r="H25" s="46"/>
      <c r="I25" s="46"/>
    </row>
    <row r="26" spans="1:9" x14ac:dyDescent="0.35">
      <c r="A26" s="46"/>
      <c r="B26" s="46"/>
      <c r="C26" s="46"/>
      <c r="D26" s="46"/>
      <c r="E26" s="46"/>
      <c r="F26" s="46"/>
      <c r="G26" s="46"/>
      <c r="H26" s="46"/>
      <c r="I26" s="46"/>
    </row>
    <row r="27" spans="1:9" x14ac:dyDescent="0.35">
      <c r="A27" s="46"/>
      <c r="B27" s="46"/>
      <c r="C27" s="46"/>
      <c r="D27" s="46"/>
      <c r="E27" s="46"/>
      <c r="F27" s="46"/>
      <c r="G27" s="46"/>
      <c r="H27" s="46"/>
      <c r="I27" s="46"/>
    </row>
    <row r="28" spans="1:9" x14ac:dyDescent="0.35">
      <c r="A28" s="46"/>
      <c r="B28" s="46"/>
      <c r="C28" s="46"/>
      <c r="D28" s="46"/>
      <c r="E28" s="46"/>
      <c r="F28" s="46"/>
      <c r="G28" s="46"/>
      <c r="H28" s="46"/>
      <c r="I28" s="46"/>
    </row>
    <row r="29" spans="1:9" x14ac:dyDescent="0.35">
      <c r="A29" s="46"/>
      <c r="B29" s="46"/>
      <c r="C29" s="46"/>
      <c r="D29" s="46"/>
      <c r="E29" s="46"/>
      <c r="F29" s="46"/>
      <c r="G29" s="46"/>
      <c r="H29" s="46"/>
      <c r="I29" s="46"/>
    </row>
    <row r="30" spans="1:9" x14ac:dyDescent="0.35">
      <c r="A30" s="46"/>
      <c r="B30" s="46"/>
      <c r="C30" s="46"/>
      <c r="D30" s="46"/>
      <c r="E30" s="46"/>
      <c r="F30" s="46"/>
      <c r="G30" s="46"/>
      <c r="H30" s="46"/>
      <c r="I30" s="46"/>
    </row>
    <row r="31" spans="1:9" x14ac:dyDescent="0.35">
      <c r="A31" s="46"/>
      <c r="B31" s="46"/>
      <c r="C31" s="46"/>
      <c r="D31" s="46"/>
      <c r="E31" s="46"/>
      <c r="F31" s="46"/>
      <c r="G31" s="46"/>
      <c r="H31" s="46"/>
      <c r="I31" s="46"/>
    </row>
    <row r="32" spans="1:9" x14ac:dyDescent="0.35">
      <c r="A32" s="46"/>
      <c r="B32" s="46"/>
      <c r="C32" s="46"/>
      <c r="D32" s="46"/>
      <c r="E32" s="46"/>
      <c r="F32" s="46"/>
      <c r="G32" s="46"/>
      <c r="H32" s="46"/>
      <c r="I32" s="46"/>
    </row>
    <row r="33" spans="1:9" x14ac:dyDescent="0.35">
      <c r="A33" s="46"/>
      <c r="B33" s="46"/>
      <c r="C33" s="46"/>
      <c r="D33" s="46"/>
      <c r="E33" s="46"/>
      <c r="F33" s="46"/>
      <c r="G33" s="46"/>
      <c r="H33" s="46"/>
      <c r="I33" s="46"/>
    </row>
    <row r="34" spans="1:9" x14ac:dyDescent="0.35">
      <c r="A34" s="46"/>
      <c r="B34" s="46"/>
      <c r="C34" s="46"/>
      <c r="D34" s="46"/>
      <c r="E34" s="46"/>
      <c r="F34" s="46"/>
      <c r="G34" s="46"/>
      <c r="H34" s="46"/>
      <c r="I34" s="46"/>
    </row>
    <row r="35" spans="1:9" x14ac:dyDescent="0.35">
      <c r="A35" s="46"/>
      <c r="B35" s="46"/>
      <c r="C35" s="46"/>
      <c r="D35" s="46"/>
      <c r="E35" s="46"/>
      <c r="F35" s="46"/>
      <c r="G35" s="46"/>
      <c r="H35" s="46"/>
      <c r="I35" s="46"/>
    </row>
    <row r="36" spans="1:9" x14ac:dyDescent="0.35">
      <c r="A36" s="46"/>
      <c r="B36" s="46"/>
      <c r="C36" s="46"/>
      <c r="D36" s="46"/>
      <c r="E36" s="46"/>
      <c r="F36" s="46"/>
      <c r="G36" s="46"/>
      <c r="H36" s="46"/>
      <c r="I36" s="46"/>
    </row>
    <row r="37" spans="1:9" x14ac:dyDescent="0.35">
      <c r="A37" s="46"/>
      <c r="B37" s="46"/>
      <c r="C37" s="46"/>
      <c r="D37" s="46"/>
      <c r="E37" s="46"/>
      <c r="F37" s="46"/>
      <c r="G37" s="46"/>
      <c r="H37" s="46"/>
      <c r="I37" s="46"/>
    </row>
    <row r="38" spans="1:9" x14ac:dyDescent="0.35">
      <c r="A38" s="46"/>
      <c r="B38" s="46"/>
      <c r="C38" s="46"/>
      <c r="D38" s="46"/>
      <c r="E38" s="46"/>
      <c r="F38" s="46"/>
      <c r="G38" s="46"/>
      <c r="H38" s="46"/>
      <c r="I38" s="46"/>
    </row>
    <row r="39" spans="1:9" x14ac:dyDescent="0.35">
      <c r="A39" s="46"/>
      <c r="B39" s="46"/>
      <c r="C39" s="46"/>
      <c r="D39" s="46"/>
      <c r="E39" s="46"/>
      <c r="F39" s="46"/>
      <c r="G39" s="46"/>
      <c r="H39" s="46"/>
      <c r="I39" s="46"/>
    </row>
    <row r="40" spans="1:9" x14ac:dyDescent="0.35">
      <c r="A40" s="46"/>
      <c r="B40" s="46"/>
      <c r="C40" s="46"/>
      <c r="D40" s="46"/>
      <c r="E40" s="46"/>
      <c r="F40" s="46"/>
      <c r="G40" s="46"/>
      <c r="H40" s="46"/>
      <c r="I40" s="46"/>
    </row>
    <row r="41" spans="1:9" x14ac:dyDescent="0.35">
      <c r="A41" s="46"/>
      <c r="B41" s="46"/>
      <c r="C41" s="46"/>
      <c r="D41" s="46"/>
      <c r="E41" s="46"/>
      <c r="F41" s="46"/>
      <c r="G41" s="46"/>
      <c r="H41" s="46"/>
      <c r="I41" s="46"/>
    </row>
    <row r="42" spans="1:9" x14ac:dyDescent="0.35">
      <c r="A42" s="46"/>
      <c r="B42" s="46"/>
      <c r="C42" s="46"/>
      <c r="D42" s="46"/>
      <c r="E42" s="46"/>
      <c r="F42" s="46"/>
      <c r="G42" s="46"/>
      <c r="H42" s="46"/>
      <c r="I42" s="46"/>
    </row>
    <row r="43" spans="1:9" x14ac:dyDescent="0.35">
      <c r="A43" s="46"/>
      <c r="B43" s="46"/>
      <c r="C43" s="46"/>
      <c r="D43" s="46"/>
      <c r="E43" s="46"/>
      <c r="F43" s="46"/>
      <c r="G43" s="46"/>
      <c r="H43" s="46"/>
      <c r="I43" s="46"/>
    </row>
    <row r="44" spans="1:9" x14ac:dyDescent="0.35">
      <c r="A44" s="46"/>
      <c r="B44" s="46"/>
      <c r="C44" s="46"/>
      <c r="D44" s="46"/>
      <c r="E44" s="46"/>
      <c r="F44" s="46"/>
      <c r="G44" s="46"/>
      <c r="H44" s="46"/>
      <c r="I44" s="46"/>
    </row>
    <row r="45" spans="1:9" x14ac:dyDescent="0.35">
      <c r="A45" s="46"/>
      <c r="B45" s="46"/>
      <c r="C45" s="46"/>
      <c r="D45" s="46"/>
      <c r="E45" s="46"/>
      <c r="F45" s="46"/>
      <c r="G45" s="46"/>
      <c r="H45" s="46"/>
      <c r="I45" s="46"/>
    </row>
    <row r="46" spans="1:9" x14ac:dyDescent="0.35">
      <c r="A46" s="15"/>
      <c r="B46" s="15"/>
      <c r="C46" s="15"/>
      <c r="D46" s="15"/>
      <c r="E46" s="15"/>
      <c r="F46" s="15"/>
      <c r="G46" s="15"/>
      <c r="H46" s="15"/>
    </row>
    <row r="47" spans="1:9" x14ac:dyDescent="0.35">
      <c r="A47" s="15"/>
      <c r="B47" s="15"/>
      <c r="C47" s="15"/>
      <c r="D47" s="15"/>
      <c r="E47" s="15"/>
      <c r="F47" s="15"/>
      <c r="G47" s="15"/>
      <c r="H47" s="15"/>
    </row>
    <row r="48" spans="1:9" x14ac:dyDescent="0.35">
      <c r="A48" s="15"/>
      <c r="B48" s="15"/>
      <c r="C48" s="15"/>
      <c r="D48" s="15"/>
      <c r="E48" s="15"/>
      <c r="F48" s="15"/>
      <c r="G48" s="15"/>
      <c r="H48" s="15"/>
    </row>
    <row r="49" spans="1:8" x14ac:dyDescent="0.35">
      <c r="A49" s="15"/>
      <c r="B49" s="15"/>
      <c r="C49" s="15"/>
      <c r="D49" s="15"/>
      <c r="E49" s="15"/>
      <c r="F49" s="15"/>
      <c r="G49" s="15"/>
      <c r="H49" s="15"/>
    </row>
    <row r="50" spans="1:8" x14ac:dyDescent="0.35">
      <c r="A50" s="15"/>
      <c r="B50" s="15"/>
      <c r="C50" s="15"/>
      <c r="D50" s="15"/>
      <c r="E50" s="15"/>
      <c r="F50" s="15"/>
      <c r="G50" s="15"/>
      <c r="H50" s="15"/>
    </row>
    <row r="51" spans="1:8" x14ac:dyDescent="0.35">
      <c r="A51" s="15"/>
      <c r="B51" s="15"/>
      <c r="C51" s="15"/>
      <c r="D51" s="15"/>
      <c r="E51" s="15"/>
      <c r="F51" s="15"/>
      <c r="G51" s="15"/>
      <c r="H51" s="15"/>
    </row>
  </sheetData>
  <sheetProtection algorithmName="SHA-512" hashValue="7UcN6C7bex/aq2m2UqRIwgKaN/QBs4W4YEcZX36M2ljDq0UW6yrNUuFheH4xCr4LGyMDrMVlzjenqslyZy5g+Q==" saltValue="edEul1wATfFfvyPncVIF8A==" spinCount="100000" sheet="1" objects="1" scenarios="1"/>
  <mergeCells count="8">
    <mergeCell ref="A18:I45"/>
    <mergeCell ref="H3:H5"/>
    <mergeCell ref="I3:I5"/>
    <mergeCell ref="A6:I6"/>
    <mergeCell ref="A9:A11"/>
    <mergeCell ref="G9:G11"/>
    <mergeCell ref="H9:H11"/>
    <mergeCell ref="A12:I12"/>
  </mergeCells>
  <conditionalFormatting sqref="D3:D4">
    <cfRule type="cellIs" dxfId="3" priority="5" operator="lessThan">
      <formula>C3</formula>
    </cfRule>
  </conditionalFormatting>
  <conditionalFormatting sqref="E3:E4">
    <cfRule type="cellIs" dxfId="2" priority="4" operator="lessThan">
      <formula>C3</formula>
    </cfRule>
  </conditionalFormatting>
  <conditionalFormatting sqref="E16:E17">
    <cfRule type="containsText" dxfId="1" priority="1" operator="containsText" text="Higher">
      <formula>NOT(ISERROR(SEARCH("Higher",E16)))</formula>
    </cfRule>
  </conditionalFormatting>
  <conditionalFormatting sqref="I3:I5">
    <cfRule type="cellIs" dxfId="0" priority="3" operator="lessThan">
      <formula>H3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J124"/>
  <sheetViews>
    <sheetView topLeftCell="E1" workbookViewId="0">
      <selection activeCell="J119" sqref="J119"/>
    </sheetView>
  </sheetViews>
  <sheetFormatPr defaultRowHeight="14.5" outlineLevelRow="2" x14ac:dyDescent="0.35"/>
  <cols>
    <col min="1" max="1" width="33.81640625" bestFit="1" customWidth="1"/>
    <col min="2" max="2" width="10.7265625" bestFit="1" customWidth="1"/>
    <col min="3" max="3" width="28.453125" bestFit="1" customWidth="1"/>
    <col min="4" max="4" width="57.269531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10" t="s">
        <v>37</v>
      </c>
      <c r="H1" s="5" t="s">
        <v>204</v>
      </c>
      <c r="I1" s="10" t="s">
        <v>37</v>
      </c>
    </row>
    <row r="2" spans="1:9" outlineLevel="2" x14ac:dyDescent="0.35">
      <c r="A2" s="1" t="s">
        <v>6</v>
      </c>
      <c r="B2" s="1" t="s">
        <v>7</v>
      </c>
      <c r="C2" s="1" t="s">
        <v>8</v>
      </c>
      <c r="D2" s="1" t="s">
        <v>51</v>
      </c>
      <c r="E2" s="2">
        <v>1.8018018018018018E-2</v>
      </c>
      <c r="F2" s="1">
        <v>31.2</v>
      </c>
      <c r="G2" s="11">
        <f>E2*F2</f>
        <v>0.56216216216216219</v>
      </c>
      <c r="H2" s="11">
        <v>87.015506066381931</v>
      </c>
      <c r="I2" s="11">
        <f>H2*E2</f>
        <v>1.5678469561510258</v>
      </c>
    </row>
    <row r="3" spans="1:9" outlineLevel="2" x14ac:dyDescent="0.35">
      <c r="A3" s="3" t="s">
        <v>6</v>
      </c>
      <c r="B3" s="3" t="s">
        <v>7</v>
      </c>
      <c r="C3" s="3" t="s">
        <v>8</v>
      </c>
      <c r="D3" s="3" t="s">
        <v>52</v>
      </c>
      <c r="E3" s="4">
        <v>9.0090090090090089E-3</v>
      </c>
      <c r="F3" s="3">
        <v>18.7</v>
      </c>
      <c r="G3" s="12">
        <f t="shared" ref="G3:G67" si="0">E3*F3</f>
        <v>0.16846846846846847</v>
      </c>
      <c r="H3" s="12">
        <v>66.200000010430813</v>
      </c>
      <c r="I3" s="12">
        <f t="shared" ref="I3:I64" si="1">H3*E3</f>
        <v>0.59639639649036769</v>
      </c>
    </row>
    <row r="4" spans="1:9" outlineLevel="2" x14ac:dyDescent="0.35">
      <c r="A4" s="1" t="s">
        <v>6</v>
      </c>
      <c r="B4" s="1" t="s">
        <v>7</v>
      </c>
      <c r="C4" s="1" t="s">
        <v>8</v>
      </c>
      <c r="D4" s="1" t="s">
        <v>53</v>
      </c>
      <c r="E4" s="2">
        <v>4.5045045045045043E-2</v>
      </c>
      <c r="F4" s="1">
        <v>37.6</v>
      </c>
      <c r="G4" s="11">
        <f t="shared" si="0"/>
        <v>1.6936936936936937</v>
      </c>
      <c r="H4" s="11">
        <v>87.727271988987923</v>
      </c>
      <c r="I4" s="11">
        <f t="shared" si="1"/>
        <v>3.9516789184228793</v>
      </c>
    </row>
    <row r="5" spans="1:9" outlineLevel="2" x14ac:dyDescent="0.35">
      <c r="A5" s="3" t="s">
        <v>6</v>
      </c>
      <c r="B5" s="3" t="s">
        <v>7</v>
      </c>
      <c r="C5" s="3" t="s">
        <v>8</v>
      </c>
      <c r="D5" s="3" t="s">
        <v>54</v>
      </c>
      <c r="E5" s="4">
        <v>1.8018018018018018E-2</v>
      </c>
      <c r="F5" s="3">
        <v>33.799999999999997</v>
      </c>
      <c r="G5" s="12">
        <f t="shared" si="0"/>
        <v>0.60900900900900901</v>
      </c>
      <c r="H5" s="12">
        <v>90.749998576939106</v>
      </c>
      <c r="I5" s="12">
        <f t="shared" si="1"/>
        <v>1.6351351094943982</v>
      </c>
    </row>
    <row r="6" spans="1:9" outlineLevel="2" x14ac:dyDescent="0.35">
      <c r="A6" s="1" t="s">
        <v>6</v>
      </c>
      <c r="B6" s="1" t="s">
        <v>7</v>
      </c>
      <c r="C6" s="1" t="s">
        <v>8</v>
      </c>
      <c r="D6" s="1" t="s">
        <v>55</v>
      </c>
      <c r="E6" s="2">
        <v>9.0090090090090089E-3</v>
      </c>
      <c r="F6" s="1">
        <v>33.299999999999997</v>
      </c>
      <c r="G6" s="11">
        <f t="shared" si="0"/>
        <v>0.3</v>
      </c>
      <c r="H6" s="11">
        <v>76.888891961425543</v>
      </c>
      <c r="I6" s="11">
        <f t="shared" si="1"/>
        <v>0.69269272037320306</v>
      </c>
    </row>
    <row r="7" spans="1:9" outlineLevel="2" x14ac:dyDescent="0.35">
      <c r="A7" s="3" t="s">
        <v>6</v>
      </c>
      <c r="B7" s="3" t="s">
        <v>7</v>
      </c>
      <c r="C7" s="3" t="s">
        <v>8</v>
      </c>
      <c r="D7" s="3" t="s">
        <v>56</v>
      </c>
      <c r="E7" s="4">
        <v>9.0090090090090089E-3</v>
      </c>
      <c r="F7" s="3">
        <v>62.6</v>
      </c>
      <c r="G7" s="12">
        <f t="shared" si="0"/>
        <v>0.56396396396396398</v>
      </c>
      <c r="H7" s="12">
        <v>100</v>
      </c>
      <c r="I7" s="12">
        <f t="shared" si="1"/>
        <v>0.90090090090090091</v>
      </c>
    </row>
    <row r="8" spans="1:9" outlineLevel="2" x14ac:dyDescent="0.35">
      <c r="A8" s="1" t="s">
        <v>6</v>
      </c>
      <c r="B8" s="1" t="s">
        <v>7</v>
      </c>
      <c r="C8" s="1" t="s">
        <v>8</v>
      </c>
      <c r="D8" s="1" t="s">
        <v>57</v>
      </c>
      <c r="E8" s="2">
        <v>1.8018018018018018E-2</v>
      </c>
      <c r="F8" s="1">
        <v>15</v>
      </c>
      <c r="G8" s="11">
        <f t="shared" si="0"/>
        <v>0.27027027027027029</v>
      </c>
      <c r="H8" s="11">
        <v>63.623188938945532</v>
      </c>
      <c r="I8" s="11">
        <f t="shared" si="1"/>
        <v>1.1463637646656852</v>
      </c>
    </row>
    <row r="9" spans="1:9" outlineLevel="2" x14ac:dyDescent="0.35">
      <c r="A9" s="3" t="s">
        <v>6</v>
      </c>
      <c r="B9" s="3" t="s">
        <v>7</v>
      </c>
      <c r="C9" s="3" t="s">
        <v>8</v>
      </c>
      <c r="D9" s="3" t="s">
        <v>58</v>
      </c>
      <c r="E9" s="4">
        <v>1.8018018018018018E-2</v>
      </c>
      <c r="F9" s="3">
        <v>18.5</v>
      </c>
      <c r="G9" s="12">
        <f t="shared" si="0"/>
        <v>0.33333333333333331</v>
      </c>
      <c r="H9" s="12">
        <v>99.503676602616906</v>
      </c>
      <c r="I9" s="12">
        <f t="shared" si="1"/>
        <v>1.7928590378849893</v>
      </c>
    </row>
    <row r="10" spans="1:9" outlineLevel="2" x14ac:dyDescent="0.35">
      <c r="A10" s="1" t="s">
        <v>6</v>
      </c>
      <c r="B10" s="1" t="s">
        <v>7</v>
      </c>
      <c r="C10" s="1" t="s">
        <v>8</v>
      </c>
      <c r="D10" s="1" t="s">
        <v>59</v>
      </c>
      <c r="E10" s="2">
        <v>9.0090090090090089E-3</v>
      </c>
      <c r="F10" s="1">
        <v>36.200000000000003</v>
      </c>
      <c r="G10" s="11">
        <f t="shared" si="0"/>
        <v>0.32612612612612613</v>
      </c>
      <c r="H10" s="11">
        <v>86.077587325125933</v>
      </c>
      <c r="I10" s="11">
        <f t="shared" si="1"/>
        <v>0.77547375968581922</v>
      </c>
    </row>
    <row r="11" spans="1:9" outlineLevel="2" x14ac:dyDescent="0.35">
      <c r="A11" s="3" t="s">
        <v>6</v>
      </c>
      <c r="B11" s="3" t="s">
        <v>7</v>
      </c>
      <c r="C11" s="3" t="s">
        <v>8</v>
      </c>
      <c r="D11" s="3" t="s">
        <v>60</v>
      </c>
      <c r="E11" s="4">
        <v>9.0090090090090089E-3</v>
      </c>
      <c r="F11" s="3">
        <v>46</v>
      </c>
      <c r="G11" s="12">
        <f t="shared" si="0"/>
        <v>0.4144144144144144</v>
      </c>
      <c r="H11" s="12">
        <v>90.909093618392944</v>
      </c>
      <c r="I11" s="12">
        <f t="shared" si="1"/>
        <v>0.81900084340894541</v>
      </c>
    </row>
    <row r="12" spans="1:9" outlineLevel="2" x14ac:dyDescent="0.35">
      <c r="A12" s="1" t="s">
        <v>6</v>
      </c>
      <c r="B12" s="1" t="s">
        <v>7</v>
      </c>
      <c r="C12" s="1" t="s">
        <v>8</v>
      </c>
      <c r="D12" s="1" t="s">
        <v>61</v>
      </c>
      <c r="E12" s="2">
        <v>1.8018018018018018E-2</v>
      </c>
      <c r="F12" s="1">
        <v>18</v>
      </c>
      <c r="G12" s="11">
        <f t="shared" si="0"/>
        <v>0.32432432432432434</v>
      </c>
      <c r="H12" s="11">
        <v>57.298678606748574</v>
      </c>
      <c r="I12" s="11">
        <f t="shared" si="1"/>
        <v>1.0324086235450194</v>
      </c>
    </row>
    <row r="13" spans="1:9" outlineLevel="2" x14ac:dyDescent="0.35">
      <c r="A13" s="3" t="s">
        <v>6</v>
      </c>
      <c r="B13" s="3" t="s">
        <v>7</v>
      </c>
      <c r="C13" s="3" t="s">
        <v>9</v>
      </c>
      <c r="D13" s="3" t="s">
        <v>62</v>
      </c>
      <c r="E13" s="4">
        <v>3.6036036036036036E-2</v>
      </c>
      <c r="F13" s="3">
        <v>32.299999999999997</v>
      </c>
      <c r="G13" s="12">
        <f t="shared" si="0"/>
        <v>1.1639639639639638</v>
      </c>
      <c r="H13" s="12">
        <v>72.94115643016994</v>
      </c>
      <c r="I13" s="12">
        <f t="shared" si="1"/>
        <v>2.6285101416277454</v>
      </c>
    </row>
    <row r="14" spans="1:9" outlineLevel="2" x14ac:dyDescent="0.35">
      <c r="A14" s="1" t="s">
        <v>6</v>
      </c>
      <c r="B14" s="1" t="s">
        <v>7</v>
      </c>
      <c r="C14" s="1" t="s">
        <v>9</v>
      </c>
      <c r="D14" s="1" t="s">
        <v>63</v>
      </c>
      <c r="E14" s="2">
        <v>9.0090090090090089E-3</v>
      </c>
      <c r="F14" s="1">
        <v>36.799999999999997</v>
      </c>
      <c r="G14" s="11">
        <f t="shared" si="0"/>
        <v>0.33153153153153148</v>
      </c>
      <c r="H14" s="11">
        <v>77.445098105818033</v>
      </c>
      <c r="I14" s="11">
        <f t="shared" si="1"/>
        <v>0.69770358653890119</v>
      </c>
    </row>
    <row r="15" spans="1:9" outlineLevel="2" x14ac:dyDescent="0.35">
      <c r="A15" s="3" t="s">
        <v>6</v>
      </c>
      <c r="B15" s="3" t="s">
        <v>7</v>
      </c>
      <c r="C15" s="3" t="s">
        <v>9</v>
      </c>
      <c r="D15" s="3" t="s">
        <v>64</v>
      </c>
      <c r="E15" s="4">
        <v>9.0090090090090089E-3</v>
      </c>
      <c r="F15" s="3">
        <v>26.2</v>
      </c>
      <c r="G15" s="12">
        <f t="shared" si="0"/>
        <v>0.23603603603603604</v>
      </c>
      <c r="H15" s="12">
        <v>65.000000819563866</v>
      </c>
      <c r="I15" s="12">
        <f t="shared" si="1"/>
        <v>0.58558559296904378</v>
      </c>
    </row>
    <row r="16" spans="1:9" outlineLevel="2" x14ac:dyDescent="0.35">
      <c r="A16" s="1" t="s">
        <v>6</v>
      </c>
      <c r="B16" s="1" t="s">
        <v>7</v>
      </c>
      <c r="C16" s="1" t="s">
        <v>9</v>
      </c>
      <c r="D16" s="1" t="s">
        <v>65</v>
      </c>
      <c r="E16" s="2">
        <v>1.8018018018018018E-2</v>
      </c>
      <c r="F16" s="1">
        <v>33.299999999999997</v>
      </c>
      <c r="G16" s="11">
        <f t="shared" si="0"/>
        <v>0.6</v>
      </c>
      <c r="H16" s="11">
        <v>67.413794212043285</v>
      </c>
      <c r="I16" s="11">
        <f t="shared" si="1"/>
        <v>1.2146629587755546</v>
      </c>
    </row>
    <row r="17" spans="1:9" outlineLevel="2" x14ac:dyDescent="0.35">
      <c r="A17" s="3" t="s">
        <v>6</v>
      </c>
      <c r="B17" s="3" t="s">
        <v>7</v>
      </c>
      <c r="C17" s="3" t="s">
        <v>9</v>
      </c>
      <c r="D17" s="3" t="s">
        <v>66</v>
      </c>
      <c r="E17" s="4">
        <v>9.0090090090090089E-3</v>
      </c>
      <c r="F17" s="3">
        <v>32.799999999999997</v>
      </c>
      <c r="G17" s="12">
        <f t="shared" si="0"/>
        <v>0.29549549549549547</v>
      </c>
      <c r="H17" s="12">
        <v>91.932365875691175</v>
      </c>
      <c r="I17" s="12">
        <f t="shared" si="1"/>
        <v>0.82821951239361413</v>
      </c>
    </row>
    <row r="18" spans="1:9" outlineLevel="2" x14ac:dyDescent="0.35">
      <c r="A18" s="1" t="s">
        <v>6</v>
      </c>
      <c r="B18" s="1" t="s">
        <v>7</v>
      </c>
      <c r="C18" s="1" t="s">
        <v>9</v>
      </c>
      <c r="D18" s="1" t="s">
        <v>67</v>
      </c>
      <c r="E18" s="2">
        <v>9.0090090090090089E-3</v>
      </c>
      <c r="F18" s="1">
        <v>18.600000000000001</v>
      </c>
      <c r="G18" s="11">
        <f t="shared" si="0"/>
        <v>0.16756756756756758</v>
      </c>
      <c r="H18" s="11">
        <v>74.124999716877937</v>
      </c>
      <c r="I18" s="11">
        <f t="shared" si="1"/>
        <v>0.66779279024214355</v>
      </c>
    </row>
    <row r="19" spans="1:9" outlineLevel="2" x14ac:dyDescent="0.35">
      <c r="A19" s="3" t="s">
        <v>6</v>
      </c>
      <c r="B19" s="3" t="s">
        <v>7</v>
      </c>
      <c r="C19" s="3" t="s">
        <v>9</v>
      </c>
      <c r="D19" s="3" t="s">
        <v>68</v>
      </c>
      <c r="E19" s="4">
        <v>9.0090090090090089E-3</v>
      </c>
      <c r="F19" s="3">
        <v>35.200000000000003</v>
      </c>
      <c r="G19" s="12">
        <f t="shared" si="0"/>
        <v>0.31711711711711715</v>
      </c>
      <c r="H19" s="12">
        <v>41.25</v>
      </c>
      <c r="I19" s="12">
        <f t="shared" si="1"/>
        <v>0.3716216216216216</v>
      </c>
    </row>
    <row r="20" spans="1:9" outlineLevel="2" x14ac:dyDescent="0.35">
      <c r="A20" s="1" t="s">
        <v>6</v>
      </c>
      <c r="B20" s="1" t="s">
        <v>7</v>
      </c>
      <c r="C20" s="1" t="s">
        <v>9</v>
      </c>
      <c r="D20" s="1" t="s">
        <v>69</v>
      </c>
      <c r="E20" s="2">
        <v>9.0090090090090089E-3</v>
      </c>
      <c r="F20" s="1">
        <v>22.8</v>
      </c>
      <c r="G20" s="11">
        <f t="shared" si="0"/>
        <v>0.20540540540540542</v>
      </c>
      <c r="H20" s="11">
        <v>65.374141111969948</v>
      </c>
      <c r="I20" s="11">
        <f t="shared" si="1"/>
        <v>0.58895622623396349</v>
      </c>
    </row>
    <row r="21" spans="1:9" outlineLevel="2" x14ac:dyDescent="0.35">
      <c r="A21" s="3" t="s">
        <v>6</v>
      </c>
      <c r="B21" s="3" t="s">
        <v>7</v>
      </c>
      <c r="C21" s="3" t="s">
        <v>10</v>
      </c>
      <c r="D21" s="3" t="s">
        <v>70</v>
      </c>
      <c r="E21" s="4">
        <v>9.0090090090090089E-3</v>
      </c>
      <c r="F21" s="3">
        <v>75.099999999999994</v>
      </c>
      <c r="G21" s="12">
        <f t="shared" si="0"/>
        <v>0.67657657657657655</v>
      </c>
      <c r="H21" s="12">
        <v>72.476592287421227</v>
      </c>
      <c r="I21" s="12">
        <f t="shared" si="1"/>
        <v>0.65294227285965067</v>
      </c>
    </row>
    <row r="22" spans="1:9" outlineLevel="2" x14ac:dyDescent="0.35">
      <c r="A22" s="1" t="s">
        <v>6</v>
      </c>
      <c r="B22" s="1" t="s">
        <v>7</v>
      </c>
      <c r="C22" s="1" t="s">
        <v>11</v>
      </c>
      <c r="D22" s="1" t="s">
        <v>71</v>
      </c>
      <c r="E22" s="2">
        <v>1.8018018018018018E-2</v>
      </c>
      <c r="F22" s="1">
        <v>48</v>
      </c>
      <c r="G22" s="11">
        <f t="shared" si="0"/>
        <v>0.86486486486486491</v>
      </c>
      <c r="H22" s="11">
        <v>95.167706217616796</v>
      </c>
      <c r="I22" s="11">
        <f t="shared" si="1"/>
        <v>1.7147334453624647</v>
      </c>
    </row>
    <row r="23" spans="1:9" outlineLevel="2" x14ac:dyDescent="0.35">
      <c r="A23" s="3" t="s">
        <v>6</v>
      </c>
      <c r="B23" s="3" t="s">
        <v>7</v>
      </c>
      <c r="C23" s="3" t="s">
        <v>11</v>
      </c>
      <c r="D23" s="3" t="s">
        <v>72</v>
      </c>
      <c r="E23" s="4">
        <v>6.3063063063063057E-2</v>
      </c>
      <c r="F23" s="3">
        <v>38.299999999999997</v>
      </c>
      <c r="G23" s="12">
        <f t="shared" si="0"/>
        <v>2.4153153153153148</v>
      </c>
      <c r="H23" s="12">
        <v>79.14807491004467</v>
      </c>
      <c r="I23" s="12">
        <f t="shared" si="1"/>
        <v>4.9913200393721864</v>
      </c>
    </row>
    <row r="24" spans="1:9" outlineLevel="2" x14ac:dyDescent="0.35">
      <c r="A24" s="1" t="s">
        <v>6</v>
      </c>
      <c r="B24" s="1" t="s">
        <v>7</v>
      </c>
      <c r="C24" s="1" t="s">
        <v>11</v>
      </c>
      <c r="D24" s="1" t="s">
        <v>73</v>
      </c>
      <c r="E24" s="2">
        <v>9.0090090090090089E-3</v>
      </c>
      <c r="F24" s="1">
        <v>28.1</v>
      </c>
      <c r="G24" s="11">
        <f t="shared" si="0"/>
        <v>0.25315315315315318</v>
      </c>
      <c r="H24" s="11">
        <v>64.18478325009346</v>
      </c>
      <c r="I24" s="11">
        <f t="shared" si="1"/>
        <v>0.57824129054138251</v>
      </c>
    </row>
    <row r="25" spans="1:9" outlineLevel="2" x14ac:dyDescent="0.35">
      <c r="A25" s="3" t="s">
        <v>6</v>
      </c>
      <c r="B25" s="3" t="s">
        <v>7</v>
      </c>
      <c r="C25" s="3" t="s">
        <v>11</v>
      </c>
      <c r="D25" s="3" t="s">
        <v>74</v>
      </c>
      <c r="E25" s="4">
        <v>2.7027027027027029E-2</v>
      </c>
      <c r="F25" s="3">
        <v>44.7</v>
      </c>
      <c r="G25" s="12">
        <f t="shared" si="0"/>
        <v>1.2081081081081082</v>
      </c>
      <c r="H25" s="12">
        <v>100.12896845117211</v>
      </c>
      <c r="I25" s="12">
        <f t="shared" si="1"/>
        <v>2.7061883365181654</v>
      </c>
    </row>
    <row r="26" spans="1:9" outlineLevel="2" x14ac:dyDescent="0.35">
      <c r="A26" s="1" t="s">
        <v>6</v>
      </c>
      <c r="B26" s="1" t="s">
        <v>7</v>
      </c>
      <c r="C26" s="1" t="s">
        <v>11</v>
      </c>
      <c r="D26" s="1" t="s">
        <v>75</v>
      </c>
      <c r="E26" s="2">
        <v>3.6036036036036036E-2</v>
      </c>
      <c r="F26" s="1">
        <v>35</v>
      </c>
      <c r="G26" s="11">
        <f t="shared" si="0"/>
        <v>1.2612612612612613</v>
      </c>
      <c r="H26" s="11">
        <v>76.111112385988235</v>
      </c>
      <c r="I26" s="11">
        <f t="shared" si="1"/>
        <v>2.7427427886842608</v>
      </c>
    </row>
    <row r="27" spans="1:9" outlineLevel="2" x14ac:dyDescent="0.35">
      <c r="A27" s="3" t="s">
        <v>6</v>
      </c>
      <c r="B27" s="3" t="s">
        <v>7</v>
      </c>
      <c r="C27" s="3" t="s">
        <v>11</v>
      </c>
      <c r="D27" s="3" t="s">
        <v>76</v>
      </c>
      <c r="E27" s="4">
        <v>1.8018018018018018E-2</v>
      </c>
      <c r="F27" s="3">
        <v>31.6</v>
      </c>
      <c r="G27" s="12">
        <f t="shared" si="0"/>
        <v>0.56936936936936944</v>
      </c>
      <c r="H27" s="12">
        <v>81.937927976250648</v>
      </c>
      <c r="I27" s="12">
        <f t="shared" si="1"/>
        <v>1.4763590626351468</v>
      </c>
    </row>
    <row r="28" spans="1:9" outlineLevel="2" x14ac:dyDescent="0.35">
      <c r="A28" s="1" t="s">
        <v>6</v>
      </c>
      <c r="B28" s="1" t="s">
        <v>7</v>
      </c>
      <c r="C28" s="1" t="s">
        <v>11</v>
      </c>
      <c r="D28" s="1" t="s">
        <v>77</v>
      </c>
      <c r="E28" s="2">
        <v>1.8018018018018018E-2</v>
      </c>
      <c r="F28" s="1">
        <v>35.700000000000003</v>
      </c>
      <c r="G28" s="11">
        <f t="shared" si="0"/>
        <v>0.64324324324324333</v>
      </c>
      <c r="H28" s="11">
        <v>90.058168638497591</v>
      </c>
      <c r="I28" s="11">
        <f t="shared" si="1"/>
        <v>1.6226697051981547</v>
      </c>
    </row>
    <row r="29" spans="1:9" outlineLevel="2" x14ac:dyDescent="0.35">
      <c r="A29" s="3" t="s">
        <v>6</v>
      </c>
      <c r="B29" s="3" t="s">
        <v>7</v>
      </c>
      <c r="C29" s="3" t="s">
        <v>11</v>
      </c>
      <c r="D29" s="3" t="s">
        <v>78</v>
      </c>
      <c r="E29" s="4">
        <v>9.0090090090090089E-3</v>
      </c>
      <c r="F29" s="3">
        <v>40.200000000000003</v>
      </c>
      <c r="G29" s="12">
        <f t="shared" si="0"/>
        <v>0.36216216216216218</v>
      </c>
      <c r="H29" s="12">
        <v>94.803311973810196</v>
      </c>
      <c r="I29" s="12">
        <f t="shared" si="1"/>
        <v>0.85408389165594767</v>
      </c>
    </row>
    <row r="30" spans="1:9" outlineLevel="2" x14ac:dyDescent="0.35">
      <c r="A30" s="1" t="s">
        <v>6</v>
      </c>
      <c r="B30" s="1" t="s">
        <v>7</v>
      </c>
      <c r="C30" s="1" t="s">
        <v>11</v>
      </c>
      <c r="D30" s="1" t="s">
        <v>79</v>
      </c>
      <c r="E30" s="2">
        <v>2.7027027027027029E-2</v>
      </c>
      <c r="F30" s="1">
        <v>28.1</v>
      </c>
      <c r="G30" s="11">
        <f t="shared" si="0"/>
        <v>0.75945945945945958</v>
      </c>
      <c r="H30" s="11">
        <v>77.454959955066442</v>
      </c>
      <c r="I30" s="11">
        <f t="shared" si="1"/>
        <v>2.0933772960828771</v>
      </c>
    </row>
    <row r="31" spans="1:9" outlineLevel="2" x14ac:dyDescent="0.35">
      <c r="A31" s="3" t="s">
        <v>6</v>
      </c>
      <c r="B31" s="3" t="s">
        <v>7</v>
      </c>
      <c r="C31" s="3" t="s">
        <v>11</v>
      </c>
      <c r="D31" s="3" t="s">
        <v>80</v>
      </c>
      <c r="E31" s="4">
        <v>9.0090090090090089E-3</v>
      </c>
      <c r="F31" s="3">
        <v>42.7</v>
      </c>
      <c r="G31" s="12">
        <f t="shared" si="0"/>
        <v>0.3846846846846847</v>
      </c>
      <c r="H31" s="12">
        <v>91.159821841865778</v>
      </c>
      <c r="I31" s="12">
        <f t="shared" si="1"/>
        <v>0.82125965623302499</v>
      </c>
    </row>
    <row r="32" spans="1:9" outlineLevel="2" x14ac:dyDescent="0.35">
      <c r="A32" s="1" t="s">
        <v>6</v>
      </c>
      <c r="B32" s="1" t="s">
        <v>7</v>
      </c>
      <c r="C32" s="1" t="s">
        <v>11</v>
      </c>
      <c r="D32" s="1" t="s">
        <v>81</v>
      </c>
      <c r="E32" s="2">
        <v>9.0090090090090089E-3</v>
      </c>
      <c r="F32" s="1">
        <v>50.6</v>
      </c>
      <c r="G32" s="11">
        <f t="shared" si="0"/>
        <v>0.45585585585585586</v>
      </c>
      <c r="H32" s="11">
        <v>100</v>
      </c>
      <c r="I32" s="11">
        <f t="shared" si="1"/>
        <v>0.90090090090090091</v>
      </c>
    </row>
    <row r="33" spans="1:9" outlineLevel="2" x14ac:dyDescent="0.35">
      <c r="A33" s="3" t="s">
        <v>6</v>
      </c>
      <c r="B33" s="3" t="s">
        <v>7</v>
      </c>
      <c r="C33" s="3" t="s">
        <v>11</v>
      </c>
      <c r="D33" s="3" t="s">
        <v>82</v>
      </c>
      <c r="E33" s="4">
        <v>1.8018018018018018E-2</v>
      </c>
      <c r="F33" s="3">
        <v>35.299999999999997</v>
      </c>
      <c r="G33" s="12">
        <f t="shared" si="0"/>
        <v>0.63603603603603598</v>
      </c>
      <c r="H33" s="12">
        <v>78.942579980939627</v>
      </c>
      <c r="I33" s="12">
        <f t="shared" si="1"/>
        <v>1.4223888284853987</v>
      </c>
    </row>
    <row r="34" spans="1:9" outlineLevel="2" x14ac:dyDescent="0.35">
      <c r="A34" s="1" t="s">
        <v>6</v>
      </c>
      <c r="B34" s="1" t="s">
        <v>7</v>
      </c>
      <c r="C34" s="1" t="s">
        <v>11</v>
      </c>
      <c r="D34" s="1" t="s">
        <v>83</v>
      </c>
      <c r="E34" s="2">
        <v>9.0090090090090089E-3</v>
      </c>
      <c r="F34" s="1">
        <v>24.6</v>
      </c>
      <c r="G34" s="11">
        <f t="shared" si="0"/>
        <v>0.22162162162162163</v>
      </c>
      <c r="H34" s="11">
        <v>76.818183921277523</v>
      </c>
      <c r="I34" s="11">
        <f t="shared" si="1"/>
        <v>0.69205571100250018</v>
      </c>
    </row>
    <row r="35" spans="1:9" outlineLevel="2" x14ac:dyDescent="0.35">
      <c r="A35" s="3" t="s">
        <v>6</v>
      </c>
      <c r="B35" s="3" t="s">
        <v>7</v>
      </c>
      <c r="C35" s="3" t="s">
        <v>11</v>
      </c>
      <c r="D35" s="3" t="s">
        <v>84</v>
      </c>
      <c r="E35" s="4">
        <v>1.8018018018018018E-2</v>
      </c>
      <c r="F35" s="3">
        <v>25.2</v>
      </c>
      <c r="G35" s="12">
        <f t="shared" si="0"/>
        <v>0.45405405405405402</v>
      </c>
      <c r="H35" s="12">
        <v>73.432203568518162</v>
      </c>
      <c r="I35" s="12">
        <f t="shared" si="1"/>
        <v>1.3231027670003273</v>
      </c>
    </row>
    <row r="36" spans="1:9" outlineLevel="2" x14ac:dyDescent="0.35">
      <c r="A36" s="1" t="s">
        <v>6</v>
      </c>
      <c r="B36" s="1" t="s">
        <v>7</v>
      </c>
      <c r="C36" s="1" t="s">
        <v>11</v>
      </c>
      <c r="D36" s="1" t="s">
        <v>85</v>
      </c>
      <c r="E36" s="2">
        <v>9.0090090090090089E-3</v>
      </c>
      <c r="F36" s="1">
        <v>38.9</v>
      </c>
      <c r="G36" s="11">
        <f t="shared" si="0"/>
        <v>0.35045045045045042</v>
      </c>
      <c r="H36" s="11">
        <v>96.990739312022924</v>
      </c>
      <c r="I36" s="11">
        <f t="shared" si="1"/>
        <v>0.87379044425245878</v>
      </c>
    </row>
    <row r="37" spans="1:9" outlineLevel="2" x14ac:dyDescent="0.35">
      <c r="A37" s="3" t="s">
        <v>6</v>
      </c>
      <c r="B37" s="3" t="s">
        <v>7</v>
      </c>
      <c r="C37" s="3" t="s">
        <v>11</v>
      </c>
      <c r="D37" s="3" t="s">
        <v>86</v>
      </c>
      <c r="E37" s="4">
        <v>1.8018018018018018E-2</v>
      </c>
      <c r="F37" s="3">
        <v>36</v>
      </c>
      <c r="G37" s="12">
        <f t="shared" si="0"/>
        <v>0.64864864864864868</v>
      </c>
      <c r="H37" s="12">
        <v>74.427657034248114</v>
      </c>
      <c r="I37" s="12">
        <f t="shared" si="1"/>
        <v>1.3410388654819481</v>
      </c>
    </row>
    <row r="38" spans="1:9" outlineLevel="2" x14ac:dyDescent="0.35">
      <c r="A38" s="1" t="s">
        <v>6</v>
      </c>
      <c r="B38" s="1" t="s">
        <v>7</v>
      </c>
      <c r="C38" s="1" t="s">
        <v>11</v>
      </c>
      <c r="D38" s="1" t="s">
        <v>87</v>
      </c>
      <c r="E38" s="2">
        <v>6.3063063063063057E-2</v>
      </c>
      <c r="F38" s="1">
        <v>24</v>
      </c>
      <c r="G38" s="11">
        <f t="shared" si="0"/>
        <v>1.5135135135135134</v>
      </c>
      <c r="H38" s="11">
        <v>71.105720587074757</v>
      </c>
      <c r="I38" s="11">
        <f t="shared" si="1"/>
        <v>4.4841445415272361</v>
      </c>
    </row>
    <row r="39" spans="1:9" outlineLevel="2" x14ac:dyDescent="0.35">
      <c r="A39" s="3" t="s">
        <v>6</v>
      </c>
      <c r="B39" s="3" t="s">
        <v>7</v>
      </c>
      <c r="C39" s="3" t="s">
        <v>11</v>
      </c>
      <c r="D39" s="3" t="s">
        <v>88</v>
      </c>
      <c r="E39" s="4">
        <v>2.7027027027027029E-2</v>
      </c>
      <c r="F39" s="3">
        <v>21.6</v>
      </c>
      <c r="G39" s="12">
        <f t="shared" si="0"/>
        <v>0.58378378378378382</v>
      </c>
      <c r="H39" s="12">
        <v>69.454902373254299</v>
      </c>
      <c r="I39" s="12">
        <f t="shared" si="1"/>
        <v>1.8771595236014675</v>
      </c>
    </row>
    <row r="40" spans="1:9" outlineLevel="2" x14ac:dyDescent="0.35">
      <c r="A40" s="1" t="s">
        <v>6</v>
      </c>
      <c r="B40" s="1" t="s">
        <v>7</v>
      </c>
      <c r="C40" s="1" t="s">
        <v>11</v>
      </c>
      <c r="D40" s="1" t="s">
        <v>89</v>
      </c>
      <c r="E40" s="2">
        <v>9.0090090090090089E-3</v>
      </c>
      <c r="F40" s="1">
        <v>22.7</v>
      </c>
      <c r="G40" s="11">
        <f t="shared" si="0"/>
        <v>0.2045045045045045</v>
      </c>
      <c r="H40" s="11">
        <v>73.257576264441013</v>
      </c>
      <c r="I40" s="11">
        <f t="shared" si="1"/>
        <v>0.65997816454451363</v>
      </c>
    </row>
    <row r="41" spans="1:9" outlineLevel="2" x14ac:dyDescent="0.35">
      <c r="A41" s="3" t="s">
        <v>6</v>
      </c>
      <c r="B41" s="3" t="s">
        <v>7</v>
      </c>
      <c r="C41" s="3" t="s">
        <v>11</v>
      </c>
      <c r="D41" s="3" t="s">
        <v>90</v>
      </c>
      <c r="E41" s="4">
        <v>9.0090090090090089E-3</v>
      </c>
      <c r="F41" s="3">
        <v>36.799999999999997</v>
      </c>
      <c r="G41" s="12">
        <f t="shared" si="0"/>
        <v>0.33153153153153148</v>
      </c>
      <c r="H41" s="12">
        <v>88.5711570084095</v>
      </c>
      <c r="I41" s="12">
        <f t="shared" si="1"/>
        <v>0.79793835142711256</v>
      </c>
    </row>
    <row r="42" spans="1:9" outlineLevel="2" x14ac:dyDescent="0.35">
      <c r="A42" s="1" t="s">
        <v>6</v>
      </c>
      <c r="B42" s="1" t="s">
        <v>7</v>
      </c>
      <c r="C42" s="1" t="s">
        <v>12</v>
      </c>
      <c r="D42" s="1" t="s">
        <v>91</v>
      </c>
      <c r="E42" s="2">
        <v>9.0090090090090089E-3</v>
      </c>
      <c r="F42" s="1">
        <v>69.599999999999994</v>
      </c>
      <c r="G42" s="11">
        <f t="shared" si="0"/>
        <v>0.62702702702702695</v>
      </c>
      <c r="H42" s="11">
        <v>85.162908732891083</v>
      </c>
      <c r="I42" s="11">
        <f t="shared" si="1"/>
        <v>0.76723341200802775</v>
      </c>
    </row>
    <row r="43" spans="1:9" outlineLevel="2" x14ac:dyDescent="0.35">
      <c r="A43" s="3" t="s">
        <v>6</v>
      </c>
      <c r="B43" s="3" t="s">
        <v>7</v>
      </c>
      <c r="C43" s="3" t="s">
        <v>13</v>
      </c>
      <c r="D43" s="3" t="s">
        <v>92</v>
      </c>
      <c r="E43" s="4">
        <v>3.6036036036036036E-2</v>
      </c>
      <c r="F43" s="3">
        <v>49.3</v>
      </c>
      <c r="G43" s="12">
        <f t="shared" si="0"/>
        <v>1.7765765765765764</v>
      </c>
      <c r="H43" s="12">
        <v>82.867649029940367</v>
      </c>
      <c r="I43" s="12">
        <f t="shared" si="1"/>
        <v>2.9862215866645179</v>
      </c>
    </row>
    <row r="44" spans="1:9" outlineLevel="2" x14ac:dyDescent="0.35">
      <c r="A44" s="1" t="s">
        <v>6</v>
      </c>
      <c r="B44" s="1" t="s">
        <v>7</v>
      </c>
      <c r="C44" s="1" t="s">
        <v>13</v>
      </c>
      <c r="D44" s="1" t="s">
        <v>93</v>
      </c>
      <c r="E44" s="2">
        <v>9.0090090090090089E-3</v>
      </c>
      <c r="F44" s="1">
        <v>61.8</v>
      </c>
      <c r="G44" s="11">
        <f t="shared" si="0"/>
        <v>0.55675675675675673</v>
      </c>
      <c r="H44" s="11">
        <v>100</v>
      </c>
      <c r="I44" s="11">
        <f t="shared" si="1"/>
        <v>0.90090090090090091</v>
      </c>
    </row>
    <row r="45" spans="1:9" outlineLevel="2" x14ac:dyDescent="0.35">
      <c r="A45" s="3" t="s">
        <v>6</v>
      </c>
      <c r="B45" s="3" t="s">
        <v>7</v>
      </c>
      <c r="C45" s="3" t="s">
        <v>13</v>
      </c>
      <c r="D45" s="3" t="s">
        <v>94</v>
      </c>
      <c r="E45" s="4">
        <v>9.0090090090090089E-3</v>
      </c>
      <c r="F45" s="3">
        <v>41.1</v>
      </c>
      <c r="G45" s="12">
        <f t="shared" si="0"/>
        <v>0.37027027027027026</v>
      </c>
      <c r="H45" s="12">
        <v>93.181273508816957</v>
      </c>
      <c r="I45" s="12">
        <f t="shared" si="1"/>
        <v>0.83947093251186444</v>
      </c>
    </row>
    <row r="46" spans="1:9" outlineLevel="2" x14ac:dyDescent="0.35">
      <c r="A46" s="1" t="s">
        <v>6</v>
      </c>
      <c r="B46" s="1" t="s">
        <v>7</v>
      </c>
      <c r="C46" s="1" t="s">
        <v>13</v>
      </c>
      <c r="D46" s="1" t="s">
        <v>95</v>
      </c>
      <c r="E46" s="2">
        <v>1.8018018018018018E-2</v>
      </c>
      <c r="F46" s="1">
        <v>47</v>
      </c>
      <c r="G46" s="11">
        <f t="shared" si="0"/>
        <v>0.84684684684684686</v>
      </c>
      <c r="H46" s="11">
        <v>99.612068082205951</v>
      </c>
      <c r="I46" s="11">
        <f t="shared" si="1"/>
        <v>1.7948120375172243</v>
      </c>
    </row>
    <row r="47" spans="1:9" outlineLevel="2" x14ac:dyDescent="0.35">
      <c r="A47" s="3" t="s">
        <v>6</v>
      </c>
      <c r="B47" s="3" t="s">
        <v>7</v>
      </c>
      <c r="C47" s="3" t="s">
        <v>13</v>
      </c>
      <c r="D47" s="3" t="s">
        <v>96</v>
      </c>
      <c r="E47" s="4">
        <v>9.0090090090090089E-3</v>
      </c>
      <c r="F47" s="3">
        <v>61.7</v>
      </c>
      <c r="G47" s="12">
        <f t="shared" si="0"/>
        <v>0.55585585585585584</v>
      </c>
      <c r="H47" s="12">
        <v>83.266626019030809</v>
      </c>
      <c r="I47" s="12">
        <f t="shared" si="1"/>
        <v>0.75014978395523246</v>
      </c>
    </row>
    <row r="48" spans="1:9" outlineLevel="2" x14ac:dyDescent="0.35">
      <c r="A48" s="1" t="s">
        <v>6</v>
      </c>
      <c r="B48" s="1" t="s">
        <v>7</v>
      </c>
      <c r="C48" s="1" t="s">
        <v>13</v>
      </c>
      <c r="D48" s="1" t="s">
        <v>97</v>
      </c>
      <c r="E48" s="2">
        <v>9.0090090090090089E-3</v>
      </c>
      <c r="F48" s="1">
        <v>43.3</v>
      </c>
      <c r="G48" s="11">
        <f t="shared" si="0"/>
        <v>0.39009009009009005</v>
      </c>
      <c r="H48" s="11">
        <v>87.531250212341547</v>
      </c>
      <c r="I48" s="11">
        <f t="shared" si="1"/>
        <v>0.78856982173280676</v>
      </c>
    </row>
    <row r="49" spans="1:10" outlineLevel="2" x14ac:dyDescent="0.35">
      <c r="A49" s="3" t="s">
        <v>6</v>
      </c>
      <c r="B49" s="3" t="s">
        <v>7</v>
      </c>
      <c r="C49" s="3" t="s">
        <v>13</v>
      </c>
      <c r="D49" s="3" t="s">
        <v>98</v>
      </c>
      <c r="E49" s="4">
        <v>2.7027027027027029E-2</v>
      </c>
      <c r="F49" s="3">
        <v>38.799999999999997</v>
      </c>
      <c r="G49" s="12">
        <f t="shared" si="0"/>
        <v>1.0486486486486486</v>
      </c>
      <c r="H49" s="12">
        <v>81.650001155212522</v>
      </c>
      <c r="I49" s="12">
        <f t="shared" si="1"/>
        <v>2.2067567879787169</v>
      </c>
    </row>
    <row r="50" spans="1:10" outlineLevel="2" x14ac:dyDescent="0.35">
      <c r="A50" s="1" t="s">
        <v>6</v>
      </c>
      <c r="B50" s="1" t="s">
        <v>7</v>
      </c>
      <c r="C50" s="1" t="s">
        <v>13</v>
      </c>
      <c r="D50" s="1" t="s">
        <v>99</v>
      </c>
      <c r="E50" s="2">
        <v>9.0090090090090089E-3</v>
      </c>
      <c r="F50" s="1">
        <v>39.700000000000003</v>
      </c>
      <c r="G50" s="11">
        <f t="shared" si="0"/>
        <v>0.35765765765765767</v>
      </c>
      <c r="H50" s="11">
        <v>83.425927106291056</v>
      </c>
      <c r="I50" s="11">
        <f t="shared" si="1"/>
        <v>0.75158492888550499</v>
      </c>
    </row>
    <row r="51" spans="1:10" outlineLevel="2" x14ac:dyDescent="0.35">
      <c r="A51" s="3" t="s">
        <v>6</v>
      </c>
      <c r="B51" s="3" t="s">
        <v>7</v>
      </c>
      <c r="C51" s="3" t="s">
        <v>13</v>
      </c>
      <c r="D51" s="3" t="s">
        <v>100</v>
      </c>
      <c r="E51" s="4">
        <v>9.0090090090090089E-3</v>
      </c>
      <c r="F51" s="3">
        <v>47.9</v>
      </c>
      <c r="G51" s="12">
        <f t="shared" si="0"/>
        <v>0.43153153153153151</v>
      </c>
      <c r="H51" s="12">
        <v>70.69767352193594</v>
      </c>
      <c r="I51" s="12">
        <f t="shared" si="1"/>
        <v>0.63691597767509855</v>
      </c>
    </row>
    <row r="52" spans="1:10" outlineLevel="2" x14ac:dyDescent="0.35">
      <c r="A52" s="1" t="s">
        <v>6</v>
      </c>
      <c r="B52" s="1" t="s">
        <v>7</v>
      </c>
      <c r="C52" s="1" t="s">
        <v>13</v>
      </c>
      <c r="D52" s="1" t="s">
        <v>101</v>
      </c>
      <c r="E52" s="2">
        <v>9.0090090090090089E-3</v>
      </c>
      <c r="F52" s="1">
        <v>59.4</v>
      </c>
      <c r="G52" s="11">
        <f t="shared" si="0"/>
        <v>0.53513513513513511</v>
      </c>
      <c r="H52" s="11">
        <v>77.632449045777321</v>
      </c>
      <c r="I52" s="11">
        <f t="shared" si="1"/>
        <v>0.69939143284484073</v>
      </c>
    </row>
    <row r="53" spans="1:10" outlineLevel="2" x14ac:dyDescent="0.35">
      <c r="A53" s="3" t="s">
        <v>6</v>
      </c>
      <c r="B53" s="3" t="s">
        <v>7</v>
      </c>
      <c r="C53" s="3" t="s">
        <v>13</v>
      </c>
      <c r="D53" s="3" t="s">
        <v>102</v>
      </c>
      <c r="E53" s="4">
        <v>1.8018018018018018E-2</v>
      </c>
      <c r="F53" s="3">
        <v>64.599999999999994</v>
      </c>
      <c r="G53" s="12">
        <f t="shared" si="0"/>
        <v>1.1639639639639638</v>
      </c>
      <c r="H53" s="12">
        <v>100</v>
      </c>
      <c r="I53" s="12">
        <f t="shared" si="1"/>
        <v>1.8018018018018018</v>
      </c>
    </row>
    <row r="54" spans="1:10" outlineLevel="2" x14ac:dyDescent="0.35">
      <c r="A54" s="1" t="s">
        <v>6</v>
      </c>
      <c r="B54" s="1" t="s">
        <v>7</v>
      </c>
      <c r="C54" s="1" t="s">
        <v>14</v>
      </c>
      <c r="D54" s="1" t="s">
        <v>103</v>
      </c>
      <c r="E54" s="2">
        <v>9.0090090090090089E-3</v>
      </c>
      <c r="F54" s="1">
        <v>77.5</v>
      </c>
      <c r="G54" s="11">
        <f t="shared" si="0"/>
        <v>0.69819819819819817</v>
      </c>
      <c r="H54" s="11">
        <v>100</v>
      </c>
      <c r="I54" s="11">
        <f t="shared" si="1"/>
        <v>0.90090090090090091</v>
      </c>
    </row>
    <row r="55" spans="1:10" outlineLevel="2" x14ac:dyDescent="0.35">
      <c r="A55" s="3" t="s">
        <v>6</v>
      </c>
      <c r="B55" s="3" t="s">
        <v>7</v>
      </c>
      <c r="C55" s="3" t="s">
        <v>14</v>
      </c>
      <c r="D55" s="3" t="s">
        <v>104</v>
      </c>
      <c r="E55" s="4">
        <v>9.0090090090090089E-3</v>
      </c>
      <c r="F55" s="3">
        <v>86.5</v>
      </c>
      <c r="G55" s="12">
        <f t="shared" si="0"/>
        <v>0.77927927927927931</v>
      </c>
      <c r="H55" s="12">
        <v>94.229752905666828</v>
      </c>
      <c r="I55" s="12">
        <f t="shared" si="1"/>
        <v>0.8489166928438453</v>
      </c>
    </row>
    <row r="56" spans="1:10" outlineLevel="2" x14ac:dyDescent="0.35">
      <c r="A56" s="1" t="s">
        <v>6</v>
      </c>
      <c r="B56" s="1" t="s">
        <v>7</v>
      </c>
      <c r="C56" s="1" t="s">
        <v>15</v>
      </c>
      <c r="D56" s="1" t="s">
        <v>105</v>
      </c>
      <c r="E56" s="2">
        <v>9.0090090090090089E-3</v>
      </c>
      <c r="F56" s="1">
        <v>32.6</v>
      </c>
      <c r="G56" s="11">
        <f t="shared" si="0"/>
        <v>0.29369369369369369</v>
      </c>
      <c r="H56" s="11">
        <v>53.840619921684265</v>
      </c>
      <c r="I56" s="11">
        <f t="shared" si="1"/>
        <v>0.48505062992508347</v>
      </c>
    </row>
    <row r="57" spans="1:10" outlineLevel="2" x14ac:dyDescent="0.35">
      <c r="A57" s="3" t="s">
        <v>6</v>
      </c>
      <c r="B57" s="3" t="s">
        <v>7</v>
      </c>
      <c r="C57" s="3" t="s">
        <v>15</v>
      </c>
      <c r="D57" s="3" t="s">
        <v>106</v>
      </c>
      <c r="E57" s="4">
        <v>9.0090090090090089E-3</v>
      </c>
      <c r="F57" s="3">
        <v>56.2</v>
      </c>
      <c r="G57" s="12">
        <f t="shared" si="0"/>
        <v>0.50630630630630635</v>
      </c>
      <c r="H57" s="12">
        <v>78.392801862210035</v>
      </c>
      <c r="I57" s="12">
        <f t="shared" si="1"/>
        <v>0.70624145821810846</v>
      </c>
    </row>
    <row r="58" spans="1:10" outlineLevel="2" x14ac:dyDescent="0.35">
      <c r="A58" s="1" t="s">
        <v>6</v>
      </c>
      <c r="B58" s="1" t="s">
        <v>7</v>
      </c>
      <c r="C58" s="1" t="s">
        <v>15</v>
      </c>
      <c r="D58" s="1" t="s">
        <v>107</v>
      </c>
      <c r="E58" s="2">
        <v>9.0090090090090089E-3</v>
      </c>
      <c r="F58" s="1">
        <v>52.9</v>
      </c>
      <c r="G58" s="11">
        <f t="shared" si="0"/>
        <v>0.47657657657657654</v>
      </c>
      <c r="H58" s="11">
        <v>77.655792124569416</v>
      </c>
      <c r="I58" s="11">
        <f t="shared" si="1"/>
        <v>0.69960173085197674</v>
      </c>
    </row>
    <row r="59" spans="1:10" outlineLevel="2" x14ac:dyDescent="0.35">
      <c r="A59" s="3" t="s">
        <v>6</v>
      </c>
      <c r="B59" s="3" t="s">
        <v>7</v>
      </c>
      <c r="C59" s="3" t="s">
        <v>15</v>
      </c>
      <c r="D59" s="3" t="s">
        <v>108</v>
      </c>
      <c r="E59" s="4">
        <v>1.8018018018018018E-2</v>
      </c>
      <c r="F59" s="3">
        <v>33.4</v>
      </c>
      <c r="G59" s="12">
        <f t="shared" si="0"/>
        <v>0.60180180180180176</v>
      </c>
      <c r="H59" s="12">
        <v>81.138890963047743</v>
      </c>
      <c r="I59" s="12">
        <f t="shared" si="1"/>
        <v>1.4619619993341935</v>
      </c>
    </row>
    <row r="60" spans="1:10" outlineLevel="2" x14ac:dyDescent="0.35">
      <c r="A60" s="1" t="s">
        <v>6</v>
      </c>
      <c r="B60" s="1" t="s">
        <v>7</v>
      </c>
      <c r="C60" s="1" t="s">
        <v>15</v>
      </c>
      <c r="D60" s="1" t="s">
        <v>109</v>
      </c>
      <c r="E60" s="2">
        <v>9.0090090090090089E-3</v>
      </c>
      <c r="F60" s="1">
        <v>62.6</v>
      </c>
      <c r="G60" s="11">
        <f t="shared" si="0"/>
        <v>0.56396396396396398</v>
      </c>
      <c r="H60" s="11">
        <v>77.620726153254509</v>
      </c>
      <c r="I60" s="11">
        <f t="shared" si="1"/>
        <v>0.6992858212004911</v>
      </c>
    </row>
    <row r="61" spans="1:10" outlineLevel="2" x14ac:dyDescent="0.35">
      <c r="A61" s="3" t="s">
        <v>6</v>
      </c>
      <c r="B61" s="3" t="s">
        <v>7</v>
      </c>
      <c r="C61" s="3" t="s">
        <v>16</v>
      </c>
      <c r="D61" s="3" t="s">
        <v>110</v>
      </c>
      <c r="E61" s="4">
        <v>9.0090090090090089E-3</v>
      </c>
      <c r="F61" s="3">
        <v>45.6</v>
      </c>
      <c r="G61" s="12">
        <f t="shared" si="0"/>
        <v>0.41081081081081083</v>
      </c>
      <c r="H61" s="12">
        <v>88.879587203264236</v>
      </c>
      <c r="I61" s="12">
        <f t="shared" si="1"/>
        <v>0.80071700183120931</v>
      </c>
    </row>
    <row r="62" spans="1:10" outlineLevel="2" x14ac:dyDescent="0.35">
      <c r="A62" s="1" t="s">
        <v>6</v>
      </c>
      <c r="B62" s="1" t="s">
        <v>7</v>
      </c>
      <c r="C62" s="1" t="s">
        <v>17</v>
      </c>
      <c r="D62" s="1" t="s">
        <v>111</v>
      </c>
      <c r="E62" s="2">
        <v>9.0090090090090089E-3</v>
      </c>
      <c r="F62" s="1">
        <v>49.7</v>
      </c>
      <c r="G62" s="11">
        <f t="shared" si="0"/>
        <v>0.44774774774774778</v>
      </c>
      <c r="H62" s="11">
        <v>81.182563817128539</v>
      </c>
      <c r="I62" s="11">
        <f t="shared" si="1"/>
        <v>0.73137444880295976</v>
      </c>
    </row>
    <row r="63" spans="1:10" outlineLevel="2" x14ac:dyDescent="0.35">
      <c r="A63" s="3" t="s">
        <v>6</v>
      </c>
      <c r="B63" s="3" t="s">
        <v>7</v>
      </c>
      <c r="C63" s="3" t="s">
        <v>17</v>
      </c>
      <c r="D63" s="3" t="s">
        <v>112</v>
      </c>
      <c r="E63" s="4">
        <v>9.0090090090090089E-3</v>
      </c>
      <c r="F63" s="3">
        <v>40.200000000000003</v>
      </c>
      <c r="G63" s="12">
        <f t="shared" si="0"/>
        <v>0.36216216216216218</v>
      </c>
      <c r="H63" s="12">
        <v>73.076923210173845</v>
      </c>
      <c r="I63" s="12">
        <f t="shared" si="1"/>
        <v>0.65835065955111571</v>
      </c>
    </row>
    <row r="64" spans="1:10" outlineLevel="2" x14ac:dyDescent="0.35">
      <c r="A64" s="1" t="s">
        <v>6</v>
      </c>
      <c r="B64" s="1" t="s">
        <v>7</v>
      </c>
      <c r="C64" s="1" t="s">
        <v>17</v>
      </c>
      <c r="D64" s="1" t="s">
        <v>113</v>
      </c>
      <c r="E64" s="2">
        <v>9.0090090090090089E-3</v>
      </c>
      <c r="F64" s="1">
        <v>51.4</v>
      </c>
      <c r="G64" s="11">
        <f t="shared" si="0"/>
        <v>0.46306306306306305</v>
      </c>
      <c r="H64" s="11">
        <v>77.448819000273943</v>
      </c>
      <c r="I64" s="11">
        <f t="shared" si="1"/>
        <v>0.6977371081105761</v>
      </c>
      <c r="J64" s="45"/>
    </row>
    <row r="65" spans="1:9" outlineLevel="1" x14ac:dyDescent="0.35">
      <c r="A65" s="1"/>
      <c r="B65" s="13" t="s">
        <v>38</v>
      </c>
      <c r="C65" s="1"/>
      <c r="D65" s="1"/>
      <c r="E65" s="2">
        <f>SUBTOTAL(9,E2:E64)</f>
        <v>1.0000000000000004</v>
      </c>
      <c r="F65" s="1"/>
      <c r="G65" s="11">
        <f>SUBTOTAL(9,G2:G64)</f>
        <v>37.945045045045042</v>
      </c>
      <c r="H65" s="11"/>
      <c r="I65" s="11">
        <v>80.734173200839948</v>
      </c>
    </row>
    <row r="66" spans="1:9" outlineLevel="2" x14ac:dyDescent="0.35">
      <c r="A66" s="3" t="s">
        <v>18</v>
      </c>
      <c r="B66" s="3" t="s">
        <v>19</v>
      </c>
      <c r="C66" s="3" t="s">
        <v>8</v>
      </c>
      <c r="D66" s="3" t="s">
        <v>114</v>
      </c>
      <c r="E66" s="4">
        <v>5.0505050505050504E-2</v>
      </c>
      <c r="F66" s="3">
        <v>27.5</v>
      </c>
      <c r="G66" s="12">
        <f t="shared" si="0"/>
        <v>1.3888888888888888</v>
      </c>
      <c r="H66" s="12">
        <v>73.949043452739716</v>
      </c>
      <c r="I66" s="12">
        <f>H66*E66</f>
        <v>3.7348001743807937</v>
      </c>
    </row>
    <row r="67" spans="1:9" outlineLevel="2" x14ac:dyDescent="0.35">
      <c r="A67" s="1" t="s">
        <v>18</v>
      </c>
      <c r="B67" s="1" t="s">
        <v>19</v>
      </c>
      <c r="C67" s="1" t="s">
        <v>8</v>
      </c>
      <c r="D67" s="1" t="s">
        <v>115</v>
      </c>
      <c r="E67" s="2">
        <v>3.0303030303030304E-2</v>
      </c>
      <c r="F67" s="1">
        <v>25.5</v>
      </c>
      <c r="G67" s="11">
        <f t="shared" si="0"/>
        <v>0.77272727272727271</v>
      </c>
      <c r="H67" s="11">
        <v>74.516731984913349</v>
      </c>
      <c r="I67" s="11">
        <f t="shared" ref="I67:I106" si="2">H67*E67</f>
        <v>2.2580827874216167</v>
      </c>
    </row>
    <row r="68" spans="1:9" outlineLevel="2" x14ac:dyDescent="0.35">
      <c r="A68" s="3" t="s">
        <v>18</v>
      </c>
      <c r="B68" s="3" t="s">
        <v>19</v>
      </c>
      <c r="C68" s="3" t="s">
        <v>8</v>
      </c>
      <c r="D68" s="3" t="s">
        <v>116</v>
      </c>
      <c r="E68" s="4">
        <v>3.0303030303030304E-2</v>
      </c>
      <c r="F68" s="3">
        <v>19.3</v>
      </c>
      <c r="G68" s="12">
        <f t="shared" ref="G68:G123" si="3">E68*F68</f>
        <v>0.58484848484848484</v>
      </c>
      <c r="H68" s="12">
        <v>73.63095136359334</v>
      </c>
      <c r="I68" s="12">
        <f t="shared" si="2"/>
        <v>2.2312409504119195</v>
      </c>
    </row>
    <row r="69" spans="1:9" outlineLevel="2" x14ac:dyDescent="0.35">
      <c r="A69" s="1" t="s">
        <v>18</v>
      </c>
      <c r="B69" s="1" t="s">
        <v>19</v>
      </c>
      <c r="C69" s="1" t="s">
        <v>8</v>
      </c>
      <c r="D69" s="1" t="s">
        <v>117</v>
      </c>
      <c r="E69" s="2">
        <v>8.0808080808080815E-2</v>
      </c>
      <c r="F69" s="1">
        <v>38.700000000000003</v>
      </c>
      <c r="G69" s="11">
        <f t="shared" si="3"/>
        <v>3.1272727272727279</v>
      </c>
      <c r="H69" s="11">
        <v>82.792790904641151</v>
      </c>
      <c r="I69" s="11">
        <f t="shared" si="2"/>
        <v>6.6903265377487804</v>
      </c>
    </row>
    <row r="70" spans="1:9" outlineLevel="2" x14ac:dyDescent="0.35">
      <c r="A70" s="3" t="s">
        <v>18</v>
      </c>
      <c r="B70" s="3" t="s">
        <v>19</v>
      </c>
      <c r="C70" s="3" t="s">
        <v>8</v>
      </c>
      <c r="D70" s="3" t="s">
        <v>118</v>
      </c>
      <c r="E70" s="4">
        <v>2.0202020202020204E-2</v>
      </c>
      <c r="F70" s="3">
        <v>34.1</v>
      </c>
      <c r="G70" s="12">
        <f t="shared" si="3"/>
        <v>0.68888888888888899</v>
      </c>
      <c r="H70" s="12">
        <v>73.787680044770241</v>
      </c>
      <c r="I70" s="12">
        <f t="shared" si="2"/>
        <v>1.4906602029246514</v>
      </c>
    </row>
    <row r="71" spans="1:9" outlineLevel="2" x14ac:dyDescent="0.35">
      <c r="A71" s="1" t="s">
        <v>18</v>
      </c>
      <c r="B71" s="1" t="s">
        <v>19</v>
      </c>
      <c r="C71" s="1" t="s">
        <v>8</v>
      </c>
      <c r="D71" s="1" t="s">
        <v>119</v>
      </c>
      <c r="E71" s="2">
        <v>3.0303030303030304E-2</v>
      </c>
      <c r="F71" s="1">
        <v>35.700000000000003</v>
      </c>
      <c r="G71" s="11">
        <f t="shared" si="3"/>
        <v>1.081818181818182</v>
      </c>
      <c r="H71" s="11">
        <v>85.271981786936522</v>
      </c>
      <c r="I71" s="11">
        <f t="shared" si="2"/>
        <v>2.5839994480889854</v>
      </c>
    </row>
    <row r="72" spans="1:9" outlineLevel="2" x14ac:dyDescent="0.35">
      <c r="A72" s="3" t="s">
        <v>18</v>
      </c>
      <c r="B72" s="3" t="s">
        <v>19</v>
      </c>
      <c r="C72" s="3" t="s">
        <v>8</v>
      </c>
      <c r="D72" s="3" t="s">
        <v>120</v>
      </c>
      <c r="E72" s="4">
        <v>1.0101010101010102E-2</v>
      </c>
      <c r="F72" s="3">
        <v>29.2</v>
      </c>
      <c r="G72" s="12">
        <f t="shared" si="3"/>
        <v>0.29494949494949496</v>
      </c>
      <c r="H72" s="12">
        <v>79.829999357461929</v>
      </c>
      <c r="I72" s="12">
        <f t="shared" si="2"/>
        <v>0.80636362987335286</v>
      </c>
    </row>
    <row r="73" spans="1:9" outlineLevel="2" x14ac:dyDescent="0.35">
      <c r="A73" s="1" t="s">
        <v>18</v>
      </c>
      <c r="B73" s="1" t="s">
        <v>19</v>
      </c>
      <c r="C73" s="1" t="s">
        <v>9</v>
      </c>
      <c r="D73" s="1" t="s">
        <v>121</v>
      </c>
      <c r="E73" s="2">
        <v>3.0303030303030304E-2</v>
      </c>
      <c r="F73" s="1">
        <v>27.3</v>
      </c>
      <c r="G73" s="11">
        <f t="shared" si="3"/>
        <v>0.82727272727272727</v>
      </c>
      <c r="H73" s="11">
        <v>77.499998547136784</v>
      </c>
      <c r="I73" s="11">
        <f t="shared" si="2"/>
        <v>2.3484848044586903</v>
      </c>
    </row>
    <row r="74" spans="1:9" outlineLevel="2" x14ac:dyDescent="0.35">
      <c r="A74" s="3" t="s">
        <v>18</v>
      </c>
      <c r="B74" s="3" t="s">
        <v>19</v>
      </c>
      <c r="C74" s="3" t="s">
        <v>9</v>
      </c>
      <c r="D74" s="3" t="s">
        <v>122</v>
      </c>
      <c r="E74" s="4">
        <v>1.0101010101010102E-2</v>
      </c>
      <c r="F74" s="3">
        <v>42.2</v>
      </c>
      <c r="G74" s="12">
        <f t="shared" si="3"/>
        <v>0.42626262626262634</v>
      </c>
      <c r="H74" s="12">
        <v>91.743045337498188</v>
      </c>
      <c r="I74" s="12">
        <f t="shared" si="2"/>
        <v>0.92669742765149687</v>
      </c>
    </row>
    <row r="75" spans="1:9" outlineLevel="2" x14ac:dyDescent="0.35">
      <c r="A75" s="1" t="s">
        <v>18</v>
      </c>
      <c r="B75" s="1" t="s">
        <v>19</v>
      </c>
      <c r="C75" s="1" t="s">
        <v>9</v>
      </c>
      <c r="D75" s="1" t="s">
        <v>123</v>
      </c>
      <c r="E75" s="2">
        <v>2.0202020202020204E-2</v>
      </c>
      <c r="F75" s="1">
        <v>32</v>
      </c>
      <c r="G75" s="11">
        <f t="shared" si="3"/>
        <v>0.64646464646464652</v>
      </c>
      <c r="H75" s="11">
        <v>68.871897384524345</v>
      </c>
      <c r="I75" s="11">
        <f t="shared" si="2"/>
        <v>1.3913514623136232</v>
      </c>
    </row>
    <row r="76" spans="1:9" outlineLevel="2" x14ac:dyDescent="0.35">
      <c r="A76" s="3" t="s">
        <v>18</v>
      </c>
      <c r="B76" s="3" t="s">
        <v>19</v>
      </c>
      <c r="C76" s="3" t="s">
        <v>9</v>
      </c>
      <c r="D76" s="3" t="s">
        <v>124</v>
      </c>
      <c r="E76" s="4">
        <v>2.0202020202020204E-2</v>
      </c>
      <c r="F76" s="3">
        <v>21.4</v>
      </c>
      <c r="G76" s="12">
        <f t="shared" si="3"/>
        <v>0.43232323232323233</v>
      </c>
      <c r="H76" s="12">
        <v>67.955467067658901</v>
      </c>
      <c r="I76" s="12">
        <f t="shared" si="2"/>
        <v>1.3728377185385638</v>
      </c>
    </row>
    <row r="77" spans="1:9" outlineLevel="2" x14ac:dyDescent="0.35">
      <c r="A77" s="1" t="s">
        <v>18</v>
      </c>
      <c r="B77" s="1" t="s">
        <v>19</v>
      </c>
      <c r="C77" s="1" t="s">
        <v>9</v>
      </c>
      <c r="D77" s="1" t="s">
        <v>125</v>
      </c>
      <c r="E77" s="2">
        <v>1.0101010101010102E-2</v>
      </c>
      <c r="F77" s="1">
        <v>26.4</v>
      </c>
      <c r="G77" s="11">
        <f t="shared" si="3"/>
        <v>0.26666666666666666</v>
      </c>
      <c r="H77" s="11">
        <v>66.94639939814806</v>
      </c>
      <c r="I77" s="11">
        <f t="shared" si="2"/>
        <v>0.67622625654695012</v>
      </c>
    </row>
    <row r="78" spans="1:9" outlineLevel="2" x14ac:dyDescent="0.35">
      <c r="A78" s="3" t="s">
        <v>18</v>
      </c>
      <c r="B78" s="3" t="s">
        <v>19</v>
      </c>
      <c r="C78" s="3" t="s">
        <v>9</v>
      </c>
      <c r="D78" s="3" t="s">
        <v>126</v>
      </c>
      <c r="E78" s="4">
        <v>1.0101010101010102E-2</v>
      </c>
      <c r="F78" s="3">
        <v>38.1</v>
      </c>
      <c r="G78" s="12">
        <f t="shared" si="3"/>
        <v>0.38484848484848488</v>
      </c>
      <c r="H78" s="12">
        <v>77.375887390226126</v>
      </c>
      <c r="I78" s="12">
        <f t="shared" si="2"/>
        <v>0.78157462010329426</v>
      </c>
    </row>
    <row r="79" spans="1:9" outlineLevel="2" x14ac:dyDescent="0.35">
      <c r="A79" s="1" t="s">
        <v>18</v>
      </c>
      <c r="B79" s="1" t="s">
        <v>19</v>
      </c>
      <c r="C79" s="1" t="s">
        <v>9</v>
      </c>
      <c r="D79" s="1" t="s">
        <v>127</v>
      </c>
      <c r="E79" s="2">
        <v>1.0101010101010102E-2</v>
      </c>
      <c r="F79" s="1">
        <v>37.4</v>
      </c>
      <c r="G79" s="11">
        <f t="shared" si="3"/>
        <v>0.37777777777777777</v>
      </c>
      <c r="H79" s="11">
        <v>75.652776453644037</v>
      </c>
      <c r="I79" s="11">
        <f t="shared" si="2"/>
        <v>0.76416945912771761</v>
      </c>
    </row>
    <row r="80" spans="1:9" outlineLevel="2" x14ac:dyDescent="0.35">
      <c r="A80" s="3" t="s">
        <v>18</v>
      </c>
      <c r="B80" s="3" t="s">
        <v>19</v>
      </c>
      <c r="C80" s="3" t="s">
        <v>9</v>
      </c>
      <c r="D80" s="3" t="s">
        <v>128</v>
      </c>
      <c r="E80" s="4">
        <v>1.0101010101010102E-2</v>
      </c>
      <c r="F80" s="3">
        <v>34.4</v>
      </c>
      <c r="G80" s="12">
        <f t="shared" si="3"/>
        <v>0.34747474747474749</v>
      </c>
      <c r="H80" s="12">
        <v>92.763157822191715</v>
      </c>
      <c r="I80" s="12">
        <f t="shared" si="2"/>
        <v>0.93700159416355278</v>
      </c>
    </row>
    <row r="81" spans="1:9" outlineLevel="2" x14ac:dyDescent="0.35">
      <c r="A81" s="1" t="s">
        <v>18</v>
      </c>
      <c r="B81" s="1" t="s">
        <v>19</v>
      </c>
      <c r="C81" s="1" t="s">
        <v>9</v>
      </c>
      <c r="D81" s="1" t="s">
        <v>129</v>
      </c>
      <c r="E81" s="2">
        <v>1.0101010101010102E-2</v>
      </c>
      <c r="F81" s="1">
        <v>49.7</v>
      </c>
      <c r="G81" s="11">
        <f t="shared" si="3"/>
        <v>0.50202020202020214</v>
      </c>
      <c r="H81" s="11">
        <v>81.026488691568375</v>
      </c>
      <c r="I81" s="11">
        <f t="shared" si="2"/>
        <v>0.81844938072291296</v>
      </c>
    </row>
    <row r="82" spans="1:9" outlineLevel="2" x14ac:dyDescent="0.35">
      <c r="A82" s="3" t="s">
        <v>18</v>
      </c>
      <c r="B82" s="3" t="s">
        <v>19</v>
      </c>
      <c r="C82" s="3" t="s">
        <v>9</v>
      </c>
      <c r="D82" s="3" t="s">
        <v>130</v>
      </c>
      <c r="E82" s="4">
        <v>2.0202020202020204E-2</v>
      </c>
      <c r="F82" s="3">
        <v>31.8</v>
      </c>
      <c r="G82" s="12">
        <f t="shared" si="3"/>
        <v>0.64242424242424245</v>
      </c>
      <c r="H82" s="12">
        <v>58.870018813759081</v>
      </c>
      <c r="I82" s="12">
        <f t="shared" si="2"/>
        <v>1.1892933093688705</v>
      </c>
    </row>
    <row r="83" spans="1:9" outlineLevel="2" x14ac:dyDescent="0.35">
      <c r="A83" s="1" t="s">
        <v>18</v>
      </c>
      <c r="B83" s="1" t="s">
        <v>19</v>
      </c>
      <c r="C83" s="1" t="s">
        <v>20</v>
      </c>
      <c r="D83" s="1" t="s">
        <v>131</v>
      </c>
      <c r="E83" s="2">
        <v>1.0101010101010102E-2</v>
      </c>
      <c r="F83" s="1">
        <v>45.4</v>
      </c>
      <c r="G83" s="11">
        <f t="shared" si="3"/>
        <v>0.4585858585858586</v>
      </c>
      <c r="H83" s="11">
        <v>86.902746986597776</v>
      </c>
      <c r="I83" s="11">
        <f t="shared" si="2"/>
        <v>0.87780552511714938</v>
      </c>
    </row>
    <row r="84" spans="1:9" outlineLevel="2" x14ac:dyDescent="0.35">
      <c r="A84" s="3" t="s">
        <v>18</v>
      </c>
      <c r="B84" s="3" t="s">
        <v>19</v>
      </c>
      <c r="C84" s="3" t="s">
        <v>20</v>
      </c>
      <c r="D84" s="3" t="s">
        <v>132</v>
      </c>
      <c r="E84" s="4">
        <v>1.0101010101010102E-2</v>
      </c>
      <c r="F84" s="3">
        <v>43.8</v>
      </c>
      <c r="G84" s="12">
        <f t="shared" si="3"/>
        <v>0.44242424242424244</v>
      </c>
      <c r="H84" s="12">
        <v>77.614616993814707</v>
      </c>
      <c r="I84" s="12">
        <f t="shared" si="2"/>
        <v>0.78398603024055269</v>
      </c>
    </row>
    <row r="85" spans="1:9" outlineLevel="2" x14ac:dyDescent="0.35">
      <c r="A85" s="1" t="s">
        <v>18</v>
      </c>
      <c r="B85" s="1" t="s">
        <v>19</v>
      </c>
      <c r="C85" s="1" t="s">
        <v>20</v>
      </c>
      <c r="D85" s="1" t="s">
        <v>133</v>
      </c>
      <c r="E85" s="2">
        <v>1.0101010101010102E-2</v>
      </c>
      <c r="F85" s="1">
        <v>61.8</v>
      </c>
      <c r="G85" s="11">
        <f t="shared" si="3"/>
        <v>0.62424242424242427</v>
      </c>
      <c r="H85" s="11">
        <v>85.327200088649988</v>
      </c>
      <c r="I85" s="11">
        <f t="shared" si="2"/>
        <v>0.86189090998636364</v>
      </c>
    </row>
    <row r="86" spans="1:9" outlineLevel="2" x14ac:dyDescent="0.35">
      <c r="A86" s="3" t="s">
        <v>18</v>
      </c>
      <c r="B86" s="3" t="s">
        <v>19</v>
      </c>
      <c r="C86" s="3" t="s">
        <v>11</v>
      </c>
      <c r="D86" s="3" t="s">
        <v>134</v>
      </c>
      <c r="E86" s="4">
        <v>8.0808080808080815E-2</v>
      </c>
      <c r="F86" s="3">
        <v>28.7</v>
      </c>
      <c r="G86" s="12">
        <f t="shared" si="3"/>
        <v>2.3191919191919195</v>
      </c>
      <c r="H86" s="12">
        <v>70.199386924505234</v>
      </c>
      <c r="I86" s="12">
        <f t="shared" si="2"/>
        <v>5.6726777312731507</v>
      </c>
    </row>
    <row r="87" spans="1:9" outlineLevel="2" x14ac:dyDescent="0.35">
      <c r="A87" s="1" t="s">
        <v>18</v>
      </c>
      <c r="B87" s="1" t="s">
        <v>19</v>
      </c>
      <c r="C87" s="1" t="s">
        <v>11</v>
      </c>
      <c r="D87" s="1" t="s">
        <v>135</v>
      </c>
      <c r="E87" s="2">
        <v>1.0101010101010102E-2</v>
      </c>
      <c r="F87" s="1">
        <v>89.8</v>
      </c>
      <c r="G87" s="11">
        <f t="shared" si="3"/>
        <v>0.90707070707070714</v>
      </c>
      <c r="H87" s="11">
        <v>100</v>
      </c>
      <c r="I87" s="11">
        <f t="shared" si="2"/>
        <v>1.0101010101010102</v>
      </c>
    </row>
    <row r="88" spans="1:9" outlineLevel="2" x14ac:dyDescent="0.35">
      <c r="A88" s="3" t="s">
        <v>18</v>
      </c>
      <c r="B88" s="3" t="s">
        <v>19</v>
      </c>
      <c r="C88" s="3" t="s">
        <v>11</v>
      </c>
      <c r="D88" s="3" t="s">
        <v>136</v>
      </c>
      <c r="E88" s="4">
        <v>7.0707070707070704E-2</v>
      </c>
      <c r="F88" s="3">
        <v>43.5</v>
      </c>
      <c r="G88" s="12">
        <f t="shared" si="3"/>
        <v>3.0757575757575757</v>
      </c>
      <c r="H88" s="12">
        <v>86.047973427921534</v>
      </c>
      <c r="I88" s="12">
        <f t="shared" si="2"/>
        <v>6.0842001413681892</v>
      </c>
    </row>
    <row r="89" spans="1:9" outlineLevel="2" x14ac:dyDescent="0.35">
      <c r="A89" s="1" t="s">
        <v>18</v>
      </c>
      <c r="B89" s="1" t="s">
        <v>19</v>
      </c>
      <c r="C89" s="1" t="s">
        <v>11</v>
      </c>
      <c r="D89" s="1" t="s">
        <v>137</v>
      </c>
      <c r="E89" s="2">
        <v>1.0101010101010102E-2</v>
      </c>
      <c r="F89" s="1">
        <v>31.5</v>
      </c>
      <c r="G89" s="11">
        <f t="shared" si="3"/>
        <v>0.31818181818181823</v>
      </c>
      <c r="H89" s="11">
        <v>80.21888205781579</v>
      </c>
      <c r="I89" s="11">
        <f t="shared" si="2"/>
        <v>0.81029173795773535</v>
      </c>
    </row>
    <row r="90" spans="1:9" outlineLevel="2" x14ac:dyDescent="0.35">
      <c r="A90" s="3" t="s">
        <v>18</v>
      </c>
      <c r="B90" s="3" t="s">
        <v>19</v>
      </c>
      <c r="C90" s="3" t="s">
        <v>11</v>
      </c>
      <c r="D90" s="3" t="s">
        <v>138</v>
      </c>
      <c r="E90" s="4">
        <v>1.0101010101010102E-2</v>
      </c>
      <c r="F90" s="3">
        <v>31.4</v>
      </c>
      <c r="G90" s="12">
        <f t="shared" si="3"/>
        <v>0.31717171717171716</v>
      </c>
      <c r="H90" s="12">
        <v>68.498845081776381</v>
      </c>
      <c r="I90" s="12">
        <f t="shared" si="2"/>
        <v>0.69190752607854933</v>
      </c>
    </row>
    <row r="91" spans="1:9" outlineLevel="2" x14ac:dyDescent="0.35">
      <c r="A91" s="1" t="s">
        <v>18</v>
      </c>
      <c r="B91" s="1" t="s">
        <v>19</v>
      </c>
      <c r="C91" s="1" t="s">
        <v>11</v>
      </c>
      <c r="D91" s="1" t="s">
        <v>139</v>
      </c>
      <c r="E91" s="2">
        <v>1.0101010101010102E-2</v>
      </c>
      <c r="F91" s="1">
        <v>30.3</v>
      </c>
      <c r="G91" s="11">
        <f t="shared" si="3"/>
        <v>0.30606060606060609</v>
      </c>
      <c r="H91" s="11">
        <v>85.178950615227222</v>
      </c>
      <c r="I91" s="11">
        <f t="shared" si="2"/>
        <v>0.86039344055785083</v>
      </c>
    </row>
    <row r="92" spans="1:9" outlineLevel="2" x14ac:dyDescent="0.35">
      <c r="A92" s="3" t="s">
        <v>18</v>
      </c>
      <c r="B92" s="3" t="s">
        <v>19</v>
      </c>
      <c r="C92" s="3" t="s">
        <v>11</v>
      </c>
      <c r="D92" s="3" t="s">
        <v>140</v>
      </c>
      <c r="E92" s="4">
        <v>2.0202020202020204E-2</v>
      </c>
      <c r="F92" s="3">
        <v>37.9</v>
      </c>
      <c r="G92" s="12">
        <f t="shared" si="3"/>
        <v>0.7656565656565657</v>
      </c>
      <c r="H92" s="12">
        <v>84.052607081830502</v>
      </c>
      <c r="I92" s="12">
        <f t="shared" si="2"/>
        <v>1.6980324662996062</v>
      </c>
    </row>
    <row r="93" spans="1:9" outlineLevel="2" x14ac:dyDescent="0.35">
      <c r="A93" s="1" t="s">
        <v>18</v>
      </c>
      <c r="B93" s="1" t="s">
        <v>19</v>
      </c>
      <c r="C93" s="1" t="s">
        <v>11</v>
      </c>
      <c r="D93" s="1" t="s">
        <v>141</v>
      </c>
      <c r="E93" s="2">
        <v>0.10101010101010101</v>
      </c>
      <c r="F93" s="1">
        <v>26.6</v>
      </c>
      <c r="G93" s="11">
        <f t="shared" si="3"/>
        <v>2.6868686868686869</v>
      </c>
      <c r="H93" s="11">
        <v>77.247643861919641</v>
      </c>
      <c r="I93" s="11">
        <f t="shared" si="2"/>
        <v>7.8027923092848122</v>
      </c>
    </row>
    <row r="94" spans="1:9" outlineLevel="2" x14ac:dyDescent="0.35">
      <c r="A94" s="3" t="s">
        <v>18</v>
      </c>
      <c r="B94" s="3" t="s">
        <v>19</v>
      </c>
      <c r="C94" s="3" t="s">
        <v>11</v>
      </c>
      <c r="D94" s="3" t="s">
        <v>142</v>
      </c>
      <c r="E94" s="4">
        <v>8.0808080808080815E-2</v>
      </c>
      <c r="F94" s="3">
        <v>28.1</v>
      </c>
      <c r="G94" s="12">
        <f t="shared" si="3"/>
        <v>2.2707070707070711</v>
      </c>
      <c r="H94" s="12">
        <v>70.759772378951311</v>
      </c>
      <c r="I94" s="12">
        <f t="shared" si="2"/>
        <v>5.717961404359702</v>
      </c>
    </row>
    <row r="95" spans="1:9" outlineLevel="2" x14ac:dyDescent="0.35">
      <c r="A95" s="1" t="s">
        <v>18</v>
      </c>
      <c r="B95" s="1" t="s">
        <v>19</v>
      </c>
      <c r="C95" s="1" t="s">
        <v>11</v>
      </c>
      <c r="D95" s="1" t="s">
        <v>143</v>
      </c>
      <c r="E95" s="2">
        <v>2.0202020202020204E-2</v>
      </c>
      <c r="F95" s="1">
        <v>38.9</v>
      </c>
      <c r="G95" s="11">
        <f t="shared" si="3"/>
        <v>0.78585858585858592</v>
      </c>
      <c r="H95" s="11">
        <v>81.357923243194818</v>
      </c>
      <c r="I95" s="11">
        <f t="shared" si="2"/>
        <v>1.6435944089534309</v>
      </c>
    </row>
    <row r="96" spans="1:9" outlineLevel="2" x14ac:dyDescent="0.35">
      <c r="A96" s="3" t="s">
        <v>18</v>
      </c>
      <c r="B96" s="3" t="s">
        <v>19</v>
      </c>
      <c r="C96" s="3" t="s">
        <v>21</v>
      </c>
      <c r="D96" s="3" t="s">
        <v>144</v>
      </c>
      <c r="E96" s="4">
        <v>1.0101010101010102E-2</v>
      </c>
      <c r="F96" s="3">
        <v>42.3</v>
      </c>
      <c r="G96" s="12">
        <f t="shared" si="3"/>
        <v>0.4272727272727273</v>
      </c>
      <c r="H96" s="12">
        <v>70.427514389157295</v>
      </c>
      <c r="I96" s="12">
        <f t="shared" si="2"/>
        <v>0.71138903423391209</v>
      </c>
    </row>
    <row r="97" spans="1:9" outlineLevel="2" x14ac:dyDescent="0.35">
      <c r="A97" s="1" t="s">
        <v>18</v>
      </c>
      <c r="B97" s="1" t="s">
        <v>19</v>
      </c>
      <c r="C97" s="1" t="s">
        <v>21</v>
      </c>
      <c r="D97" s="1" t="s">
        <v>145</v>
      </c>
      <c r="E97" s="2">
        <v>1.0101010101010102E-2</v>
      </c>
      <c r="F97" s="1">
        <v>54.2</v>
      </c>
      <c r="G97" s="11">
        <f t="shared" si="3"/>
        <v>0.54747474747474756</v>
      </c>
      <c r="H97" s="11">
        <v>78.418033588677645</v>
      </c>
      <c r="I97" s="11">
        <f t="shared" si="2"/>
        <v>0.7921013493805823</v>
      </c>
    </row>
    <row r="98" spans="1:9" outlineLevel="2" x14ac:dyDescent="0.35">
      <c r="A98" s="3" t="s">
        <v>18</v>
      </c>
      <c r="B98" s="3" t="s">
        <v>19</v>
      </c>
      <c r="C98" s="3" t="s">
        <v>13</v>
      </c>
      <c r="D98" s="3" t="s">
        <v>146</v>
      </c>
      <c r="E98" s="4">
        <v>1.0101010101010102E-2</v>
      </c>
      <c r="F98" s="3">
        <v>39.799999999999997</v>
      </c>
      <c r="G98" s="12">
        <f t="shared" si="3"/>
        <v>0.402020202020202</v>
      </c>
      <c r="H98" s="12">
        <v>76.11824344843626</v>
      </c>
      <c r="I98" s="12">
        <f t="shared" si="2"/>
        <v>0.76887114594380068</v>
      </c>
    </row>
    <row r="99" spans="1:9" outlineLevel="2" x14ac:dyDescent="0.35">
      <c r="A99" s="1" t="s">
        <v>18</v>
      </c>
      <c r="B99" s="1" t="s">
        <v>19</v>
      </c>
      <c r="C99" s="1" t="s">
        <v>13</v>
      </c>
      <c r="D99" s="1" t="s">
        <v>147</v>
      </c>
      <c r="E99" s="2">
        <v>1.0101010101010102E-2</v>
      </c>
      <c r="F99" s="1">
        <v>30.3</v>
      </c>
      <c r="G99" s="11">
        <f t="shared" si="3"/>
        <v>0.30606060606060609</v>
      </c>
      <c r="H99" s="11">
        <v>67.637868970632553</v>
      </c>
      <c r="I99" s="11">
        <f t="shared" si="2"/>
        <v>0.68321079768315718</v>
      </c>
    </row>
    <row r="100" spans="1:9" outlineLevel="2" x14ac:dyDescent="0.35">
      <c r="A100" s="3" t="s">
        <v>18</v>
      </c>
      <c r="B100" s="3" t="s">
        <v>19</v>
      </c>
      <c r="C100" s="3" t="s">
        <v>13</v>
      </c>
      <c r="D100" s="3" t="s">
        <v>148</v>
      </c>
      <c r="E100" s="4">
        <v>3.0303030303030304E-2</v>
      </c>
      <c r="F100" s="3">
        <v>32.5</v>
      </c>
      <c r="G100" s="12">
        <f t="shared" si="3"/>
        <v>0.98484848484848486</v>
      </c>
      <c r="H100" s="12">
        <v>70.574554689228535</v>
      </c>
      <c r="I100" s="12">
        <f t="shared" si="2"/>
        <v>2.1386228693705616</v>
      </c>
    </row>
    <row r="101" spans="1:9" outlineLevel="2" x14ac:dyDescent="0.35">
      <c r="A101" s="1" t="s">
        <v>18</v>
      </c>
      <c r="B101" s="1" t="s">
        <v>19</v>
      </c>
      <c r="C101" s="1" t="s">
        <v>13</v>
      </c>
      <c r="D101" s="1" t="s">
        <v>149</v>
      </c>
      <c r="E101" s="2">
        <v>2.0202020202020204E-2</v>
      </c>
      <c r="F101" s="1">
        <v>49.1</v>
      </c>
      <c r="G101" s="11">
        <f t="shared" si="3"/>
        <v>0.99191919191919198</v>
      </c>
      <c r="H101" s="11">
        <v>79.202640606090426</v>
      </c>
      <c r="I101" s="11">
        <f t="shared" si="2"/>
        <v>1.6000533455775845</v>
      </c>
    </row>
    <row r="102" spans="1:9" outlineLevel="2" x14ac:dyDescent="0.35">
      <c r="A102" s="3" t="s">
        <v>18</v>
      </c>
      <c r="B102" s="3" t="s">
        <v>19</v>
      </c>
      <c r="C102" s="3" t="s">
        <v>15</v>
      </c>
      <c r="D102" s="3" t="s">
        <v>150</v>
      </c>
      <c r="E102" s="4">
        <v>1.0101010101010102E-2</v>
      </c>
      <c r="F102" s="3">
        <v>56.2</v>
      </c>
      <c r="G102" s="12">
        <f t="shared" si="3"/>
        <v>0.56767676767676778</v>
      </c>
      <c r="H102" s="12">
        <v>87.147674206644297</v>
      </c>
      <c r="I102" s="12">
        <f t="shared" si="2"/>
        <v>0.88027953744085152</v>
      </c>
    </row>
    <row r="103" spans="1:9" outlineLevel="2" x14ac:dyDescent="0.35">
      <c r="A103" s="1" t="s">
        <v>18</v>
      </c>
      <c r="B103" s="1" t="s">
        <v>19</v>
      </c>
      <c r="C103" s="1" t="s">
        <v>15</v>
      </c>
      <c r="D103" s="1" t="s">
        <v>151</v>
      </c>
      <c r="E103" s="2">
        <v>2.0202020202020204E-2</v>
      </c>
      <c r="F103" s="1">
        <v>44.7</v>
      </c>
      <c r="G103" s="11">
        <f t="shared" si="3"/>
        <v>0.90303030303030318</v>
      </c>
      <c r="H103" s="11">
        <v>73.535726051777601</v>
      </c>
      <c r="I103" s="11">
        <f t="shared" si="2"/>
        <v>1.4855702232682344</v>
      </c>
    </row>
    <row r="104" spans="1:9" outlineLevel="2" x14ac:dyDescent="0.35">
      <c r="A104" s="3" t="s">
        <v>18</v>
      </c>
      <c r="B104" s="3" t="s">
        <v>19</v>
      </c>
      <c r="C104" s="3" t="s">
        <v>15</v>
      </c>
      <c r="D104" s="3" t="s">
        <v>152</v>
      </c>
      <c r="E104" s="4">
        <v>1.0101010101010102E-2</v>
      </c>
      <c r="F104" s="3">
        <v>37.6</v>
      </c>
      <c r="G104" s="12">
        <f t="shared" si="3"/>
        <v>0.37979797979797986</v>
      </c>
      <c r="H104" s="12">
        <v>78.393103554844856</v>
      </c>
      <c r="I104" s="12">
        <f t="shared" si="2"/>
        <v>0.79184953085701881</v>
      </c>
    </row>
    <row r="105" spans="1:9" outlineLevel="2" x14ac:dyDescent="0.35">
      <c r="A105" s="1" t="s">
        <v>18</v>
      </c>
      <c r="B105" s="1" t="s">
        <v>19</v>
      </c>
      <c r="C105" s="1" t="s">
        <v>15</v>
      </c>
      <c r="D105" s="1" t="s">
        <v>153</v>
      </c>
      <c r="E105" s="2">
        <v>1.0101010101010102E-2</v>
      </c>
      <c r="F105" s="1">
        <v>50.6</v>
      </c>
      <c r="G105" s="11">
        <f t="shared" si="3"/>
        <v>0.51111111111111118</v>
      </c>
      <c r="H105" s="11">
        <v>79.716482907533646</v>
      </c>
      <c r="I105" s="11">
        <f t="shared" si="2"/>
        <v>0.80521699906599653</v>
      </c>
    </row>
    <row r="106" spans="1:9" outlineLevel="2" x14ac:dyDescent="0.35">
      <c r="A106" s="3" t="s">
        <v>18</v>
      </c>
      <c r="B106" s="3" t="s">
        <v>19</v>
      </c>
      <c r="C106" s="3" t="s">
        <v>22</v>
      </c>
      <c r="D106" s="3" t="s">
        <v>154</v>
      </c>
      <c r="E106" s="4">
        <v>1.0101010101010102E-2</v>
      </c>
      <c r="F106" s="3">
        <v>46.9</v>
      </c>
      <c r="G106" s="12">
        <f t="shared" si="3"/>
        <v>0.47373737373737379</v>
      </c>
      <c r="H106" s="12">
        <v>57.664836794137955</v>
      </c>
      <c r="I106" s="12">
        <f t="shared" si="2"/>
        <v>0.58247309893068644</v>
      </c>
    </row>
    <row r="107" spans="1:9" outlineLevel="1" x14ac:dyDescent="0.35">
      <c r="A107" s="3"/>
      <c r="B107" s="5" t="s">
        <v>39</v>
      </c>
      <c r="C107" s="3"/>
      <c r="D107" s="3"/>
      <c r="E107" s="4">
        <f>SUBTOTAL(9,E66:E106)</f>
        <v>0.99999999999999967</v>
      </c>
      <c r="F107" s="3"/>
      <c r="G107" s="12">
        <f>SUBTOTAL(9,G66:G106)</f>
        <v>34.565656565656575</v>
      </c>
      <c r="H107" s="12"/>
      <c r="I107" s="12">
        <v>76.756832337176235</v>
      </c>
    </row>
    <row r="108" spans="1:9" outlineLevel="2" x14ac:dyDescent="0.35">
      <c r="A108" s="1" t="s">
        <v>18</v>
      </c>
      <c r="B108" s="1" t="s">
        <v>23</v>
      </c>
      <c r="C108" s="1" t="s">
        <v>8</v>
      </c>
      <c r="D108" s="1" t="s">
        <v>155</v>
      </c>
      <c r="E108" s="2">
        <v>0.05</v>
      </c>
      <c r="F108" s="1">
        <v>31.5</v>
      </c>
      <c r="G108" s="11">
        <f t="shared" si="3"/>
        <v>1.5750000000000002</v>
      </c>
      <c r="H108" s="11">
        <v>75.424063112586737</v>
      </c>
      <c r="I108" s="11">
        <f>H108*E108</f>
        <v>3.7712031556293368</v>
      </c>
    </row>
    <row r="109" spans="1:9" outlineLevel="2" x14ac:dyDescent="0.35">
      <c r="A109" s="3" t="s">
        <v>18</v>
      </c>
      <c r="B109" s="3" t="s">
        <v>23</v>
      </c>
      <c r="C109" s="3" t="s">
        <v>8</v>
      </c>
      <c r="D109" s="3" t="s">
        <v>156</v>
      </c>
      <c r="E109" s="4">
        <v>0.1</v>
      </c>
      <c r="F109" s="3">
        <v>19.5</v>
      </c>
      <c r="G109" s="12">
        <f t="shared" si="3"/>
        <v>1.9500000000000002</v>
      </c>
      <c r="H109" s="12">
        <v>56.66269963607192</v>
      </c>
      <c r="I109" s="12">
        <f t="shared" ref="I109:I123" si="4">H109*E109</f>
        <v>5.666269963607192</v>
      </c>
    </row>
    <row r="110" spans="1:9" outlineLevel="2" x14ac:dyDescent="0.35">
      <c r="A110" s="1" t="s">
        <v>18</v>
      </c>
      <c r="B110" s="1" t="s">
        <v>23</v>
      </c>
      <c r="C110" s="1" t="s">
        <v>8</v>
      </c>
      <c r="D110" s="1" t="s">
        <v>157</v>
      </c>
      <c r="E110" s="2">
        <v>0.05</v>
      </c>
      <c r="F110" s="1">
        <v>54.2</v>
      </c>
      <c r="G110" s="11">
        <f t="shared" si="3"/>
        <v>2.7100000000000004</v>
      </c>
      <c r="H110" s="11">
        <v>75.194421876221895</v>
      </c>
      <c r="I110" s="11">
        <f t="shared" si="4"/>
        <v>3.7597210938110948</v>
      </c>
    </row>
    <row r="111" spans="1:9" outlineLevel="2" x14ac:dyDescent="0.35">
      <c r="A111" s="3" t="s">
        <v>18</v>
      </c>
      <c r="B111" s="3" t="s">
        <v>23</v>
      </c>
      <c r="C111" s="3" t="s">
        <v>8</v>
      </c>
      <c r="D111" s="3" t="s">
        <v>158</v>
      </c>
      <c r="E111" s="4">
        <v>0.05</v>
      </c>
      <c r="F111" s="3">
        <v>23</v>
      </c>
      <c r="G111" s="12">
        <f t="shared" si="3"/>
        <v>1.1500000000000001</v>
      </c>
      <c r="H111" s="12">
        <v>55.401508174836636</v>
      </c>
      <c r="I111" s="12">
        <f t="shared" si="4"/>
        <v>2.7700754087418318</v>
      </c>
    </row>
    <row r="112" spans="1:9" outlineLevel="2" x14ac:dyDescent="0.35">
      <c r="A112" s="1" t="s">
        <v>18</v>
      </c>
      <c r="B112" s="1" t="s">
        <v>23</v>
      </c>
      <c r="C112" s="1" t="s">
        <v>9</v>
      </c>
      <c r="D112" s="1" t="s">
        <v>159</v>
      </c>
      <c r="E112" s="2">
        <v>0.05</v>
      </c>
      <c r="F112" s="1">
        <v>37.5</v>
      </c>
      <c r="G112" s="11">
        <f t="shared" si="3"/>
        <v>1.875</v>
      </c>
      <c r="H112" s="11">
        <v>67.350528091192245</v>
      </c>
      <c r="I112" s="11">
        <f t="shared" si="4"/>
        <v>3.3675264045596123</v>
      </c>
    </row>
    <row r="113" spans="1:9" outlineLevel="2" x14ac:dyDescent="0.35">
      <c r="A113" s="3" t="s">
        <v>18</v>
      </c>
      <c r="B113" s="3" t="s">
        <v>23</v>
      </c>
      <c r="C113" s="3" t="s">
        <v>9</v>
      </c>
      <c r="D113" s="3" t="s">
        <v>160</v>
      </c>
      <c r="E113" s="4">
        <v>0.05</v>
      </c>
      <c r="F113" s="3">
        <v>35.700000000000003</v>
      </c>
      <c r="G113" s="12">
        <f t="shared" si="3"/>
        <v>1.7850000000000001</v>
      </c>
      <c r="H113" s="12">
        <v>74.276054091751575</v>
      </c>
      <c r="I113" s="12">
        <f t="shared" si="4"/>
        <v>3.7138027045875788</v>
      </c>
    </row>
    <row r="114" spans="1:9" outlineLevel="2" x14ac:dyDescent="0.35">
      <c r="A114" s="1" t="s">
        <v>18</v>
      </c>
      <c r="B114" s="1" t="s">
        <v>23</v>
      </c>
      <c r="C114" s="1" t="s">
        <v>9</v>
      </c>
      <c r="D114" s="1" t="s">
        <v>161</v>
      </c>
      <c r="E114" s="2">
        <v>0.05</v>
      </c>
      <c r="F114" s="1">
        <v>43.3</v>
      </c>
      <c r="G114" s="11">
        <f t="shared" si="3"/>
        <v>2.165</v>
      </c>
      <c r="H114" s="11">
        <v>92.2443269751966</v>
      </c>
      <c r="I114" s="11">
        <f t="shared" si="4"/>
        <v>4.61221634875983</v>
      </c>
    </row>
    <row r="115" spans="1:9" outlineLevel="2" x14ac:dyDescent="0.35">
      <c r="A115" s="3" t="s">
        <v>18</v>
      </c>
      <c r="B115" s="3" t="s">
        <v>23</v>
      </c>
      <c r="C115" s="3" t="s">
        <v>11</v>
      </c>
      <c r="D115" s="3" t="s">
        <v>162</v>
      </c>
      <c r="E115" s="4">
        <v>0.05</v>
      </c>
      <c r="F115" s="3">
        <v>30.1</v>
      </c>
      <c r="G115" s="12">
        <f t="shared" si="3"/>
        <v>1.5050000000000001</v>
      </c>
      <c r="H115" s="12">
        <v>25.840336643159389</v>
      </c>
      <c r="I115" s="12">
        <f t="shared" si="4"/>
        <v>1.2920168321579695</v>
      </c>
    </row>
    <row r="116" spans="1:9" outlineLevel="2" x14ac:dyDescent="0.35">
      <c r="A116" s="1" t="s">
        <v>18</v>
      </c>
      <c r="B116" s="1" t="s">
        <v>23</v>
      </c>
      <c r="C116" s="1" t="s">
        <v>11</v>
      </c>
      <c r="D116" s="1" t="s">
        <v>163</v>
      </c>
      <c r="E116" s="2">
        <v>0.05</v>
      </c>
      <c r="F116" s="1">
        <v>34.6</v>
      </c>
      <c r="G116" s="11">
        <f t="shared" si="3"/>
        <v>1.7300000000000002</v>
      </c>
      <c r="H116" s="11">
        <v>36.549706384539604</v>
      </c>
      <c r="I116" s="11">
        <f t="shared" si="4"/>
        <v>1.8274853192269802</v>
      </c>
    </row>
    <row r="117" spans="1:9" outlineLevel="2" x14ac:dyDescent="0.35">
      <c r="A117" s="3" t="s">
        <v>18</v>
      </c>
      <c r="B117" s="3" t="s">
        <v>23</v>
      </c>
      <c r="C117" s="3" t="s">
        <v>11</v>
      </c>
      <c r="D117" s="3" t="s">
        <v>164</v>
      </c>
      <c r="E117" s="4">
        <v>0.1</v>
      </c>
      <c r="F117" s="3">
        <v>31.7</v>
      </c>
      <c r="G117" s="12">
        <f t="shared" si="3"/>
        <v>3.17</v>
      </c>
      <c r="H117" s="12">
        <v>39.846153929829597</v>
      </c>
      <c r="I117" s="12">
        <f t="shared" si="4"/>
        <v>3.9846153929829597</v>
      </c>
    </row>
    <row r="118" spans="1:9" outlineLevel="2" x14ac:dyDescent="0.35">
      <c r="A118" s="1" t="s">
        <v>18</v>
      </c>
      <c r="B118" s="1" t="s">
        <v>23</v>
      </c>
      <c r="C118" s="1" t="s">
        <v>11</v>
      </c>
      <c r="D118" s="1" t="s">
        <v>165</v>
      </c>
      <c r="E118" s="2">
        <v>0.05</v>
      </c>
      <c r="F118" s="1">
        <v>37.1</v>
      </c>
      <c r="G118" s="11">
        <f t="shared" si="3"/>
        <v>1.8550000000000002</v>
      </c>
      <c r="H118" s="11">
        <v>30.833333544433117</v>
      </c>
      <c r="I118" s="11">
        <f t="shared" si="4"/>
        <v>1.5416666772216558</v>
      </c>
    </row>
    <row r="119" spans="1:9" outlineLevel="2" x14ac:dyDescent="0.35">
      <c r="A119" s="3" t="s">
        <v>18</v>
      </c>
      <c r="B119" s="3" t="s">
        <v>23</v>
      </c>
      <c r="C119" s="3" t="s">
        <v>11</v>
      </c>
      <c r="D119" s="3" t="s">
        <v>166</v>
      </c>
      <c r="E119" s="4">
        <v>0.1</v>
      </c>
      <c r="F119" s="3">
        <v>26.4</v>
      </c>
      <c r="G119" s="12">
        <f t="shared" si="3"/>
        <v>2.64</v>
      </c>
      <c r="H119" s="12">
        <v>40.051021240651608</v>
      </c>
      <c r="I119" s="12">
        <f t="shared" si="4"/>
        <v>4.0051021240651608</v>
      </c>
    </row>
    <row r="120" spans="1:9" outlineLevel="2" x14ac:dyDescent="0.35">
      <c r="A120" s="1" t="s">
        <v>18</v>
      </c>
      <c r="B120" s="1" t="s">
        <v>23</v>
      </c>
      <c r="C120" s="1" t="s">
        <v>21</v>
      </c>
      <c r="D120" s="1" t="s">
        <v>167</v>
      </c>
      <c r="E120" s="2">
        <v>0.05</v>
      </c>
      <c r="F120" s="1">
        <v>44.6</v>
      </c>
      <c r="G120" s="11">
        <f t="shared" si="3"/>
        <v>2.23</v>
      </c>
      <c r="H120" s="11">
        <v>75.177698507905006</v>
      </c>
      <c r="I120" s="11">
        <f t="shared" si="4"/>
        <v>3.7588849253952503</v>
      </c>
    </row>
    <row r="121" spans="1:9" outlineLevel="2" x14ac:dyDescent="0.35">
      <c r="A121" s="3" t="s">
        <v>18</v>
      </c>
      <c r="B121" s="3" t="s">
        <v>23</v>
      </c>
      <c r="C121" s="3" t="s">
        <v>13</v>
      </c>
      <c r="D121" s="3" t="s">
        <v>168</v>
      </c>
      <c r="E121" s="4">
        <v>0.05</v>
      </c>
      <c r="F121" s="3">
        <v>30</v>
      </c>
      <c r="G121" s="12">
        <f t="shared" si="3"/>
        <v>1.5</v>
      </c>
      <c r="H121" s="12">
        <v>50.280900783836849</v>
      </c>
      <c r="I121" s="12">
        <f t="shared" si="4"/>
        <v>2.5140450391918425</v>
      </c>
    </row>
    <row r="122" spans="1:9" outlineLevel="2" x14ac:dyDescent="0.35">
      <c r="A122" s="1" t="s">
        <v>18</v>
      </c>
      <c r="B122" s="1" t="s">
        <v>23</v>
      </c>
      <c r="C122" s="1" t="s">
        <v>13</v>
      </c>
      <c r="D122" s="1" t="s">
        <v>169</v>
      </c>
      <c r="E122" s="2">
        <v>0.1</v>
      </c>
      <c r="F122" s="1">
        <v>64.400000000000006</v>
      </c>
      <c r="G122" s="11">
        <f t="shared" si="3"/>
        <v>6.4400000000000013</v>
      </c>
      <c r="H122" s="11">
        <v>84.330343902111053</v>
      </c>
      <c r="I122" s="11">
        <f t="shared" si="4"/>
        <v>8.4330343902111053</v>
      </c>
    </row>
    <row r="123" spans="1:9" outlineLevel="2" x14ac:dyDescent="0.35">
      <c r="A123" s="3" t="s">
        <v>18</v>
      </c>
      <c r="B123" s="3" t="s">
        <v>23</v>
      </c>
      <c r="C123" s="3" t="s">
        <v>14</v>
      </c>
      <c r="D123" s="3" t="s">
        <v>170</v>
      </c>
      <c r="E123" s="4">
        <v>0.05</v>
      </c>
      <c r="F123" s="3">
        <v>54.1</v>
      </c>
      <c r="G123" s="12">
        <f t="shared" si="3"/>
        <v>2.7050000000000001</v>
      </c>
      <c r="H123" s="12">
        <v>78.445960264652967</v>
      </c>
      <c r="I123" s="12">
        <f t="shared" si="4"/>
        <v>3.9222980132326484</v>
      </c>
    </row>
    <row r="124" spans="1:9" outlineLevel="1" x14ac:dyDescent="0.35">
      <c r="A124" s="20"/>
      <c r="B124" s="23" t="s">
        <v>40</v>
      </c>
      <c r="C124" s="20"/>
      <c r="D124" s="20"/>
      <c r="E124" s="21">
        <f>SUBTOTAL(9,E108:E123)</f>
        <v>1</v>
      </c>
      <c r="F124" s="20"/>
      <c r="G124" s="22">
        <f>SUBTOTAL(9,G108:G123)</f>
        <v>36.984999999999999</v>
      </c>
      <c r="H124" s="22"/>
      <c r="I124" s="22">
        <v>58.939963793382042</v>
      </c>
    </row>
  </sheetData>
  <sheetProtection algorithmName="SHA-512" hashValue="ImOGYrlrDPgkixp+4+C3ijBWzEA5oUcaw7sMx/ma35N0UdLW0S+jZfnCeeEGMeD3KI8dHcgm/7537evskbUJTw==" saltValue="hPAeNKsO3iPtBQAAQ331V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28"/>
  <sheetViews>
    <sheetView topLeftCell="A13" workbookViewId="0">
      <selection activeCell="E33" sqref="E33"/>
    </sheetView>
  </sheetViews>
  <sheetFormatPr defaultRowHeight="14.5" outlineLevelRow="2" x14ac:dyDescent="0.35"/>
  <cols>
    <col min="1" max="1" width="33.4531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24</v>
      </c>
      <c r="F1" s="5" t="s">
        <v>37</v>
      </c>
    </row>
    <row r="2" spans="1:6" outlineLevel="2" x14ac:dyDescent="0.35">
      <c r="A2" s="1" t="s">
        <v>6</v>
      </c>
      <c r="B2" s="1" t="s">
        <v>7</v>
      </c>
      <c r="C2" s="8" t="s">
        <v>8</v>
      </c>
      <c r="D2" s="2">
        <v>0.18018018018018017</v>
      </c>
      <c r="E2" s="1">
        <v>50.3</v>
      </c>
      <c r="F2" s="11">
        <f>D2*E2</f>
        <v>9.063063063063062</v>
      </c>
    </row>
    <row r="3" spans="1:6" outlineLevel="2" x14ac:dyDescent="0.35">
      <c r="A3" s="3" t="s">
        <v>6</v>
      </c>
      <c r="B3" s="3" t="s">
        <v>7</v>
      </c>
      <c r="C3" s="9" t="s">
        <v>25</v>
      </c>
      <c r="D3" s="4">
        <v>0.10810810810810811</v>
      </c>
      <c r="E3" s="3">
        <v>33.5</v>
      </c>
      <c r="F3" s="12">
        <f t="shared" ref="F3:F27" si="0">D3*E3</f>
        <v>3.6216216216216219</v>
      </c>
    </row>
    <row r="4" spans="1:6" outlineLevel="2" x14ac:dyDescent="0.35">
      <c r="A4" s="1" t="s">
        <v>6</v>
      </c>
      <c r="B4" s="1" t="s">
        <v>7</v>
      </c>
      <c r="C4" s="8" t="s">
        <v>26</v>
      </c>
      <c r="D4" s="2">
        <v>9.0090090090090089E-3</v>
      </c>
      <c r="E4" s="1">
        <v>73.2</v>
      </c>
      <c r="F4" s="11">
        <f t="shared" si="0"/>
        <v>0.6594594594594595</v>
      </c>
    </row>
    <row r="5" spans="1:6" outlineLevel="2" x14ac:dyDescent="0.35">
      <c r="A5" s="3" t="s">
        <v>6</v>
      </c>
      <c r="B5" s="3" t="s">
        <v>7</v>
      </c>
      <c r="C5" s="9" t="s">
        <v>27</v>
      </c>
      <c r="D5" s="4">
        <v>0.42342342342342343</v>
      </c>
      <c r="E5" s="3">
        <v>49.9</v>
      </c>
      <c r="F5" s="12">
        <f t="shared" si="0"/>
        <v>21.12882882882883</v>
      </c>
    </row>
    <row r="6" spans="1:6" outlineLevel="2" x14ac:dyDescent="0.35">
      <c r="A6" s="1" t="s">
        <v>6</v>
      </c>
      <c r="B6" s="1" t="s">
        <v>7</v>
      </c>
      <c r="C6" s="8" t="s">
        <v>28</v>
      </c>
      <c r="D6" s="2">
        <v>9.0090090090090089E-3</v>
      </c>
      <c r="E6" s="1">
        <v>86.4</v>
      </c>
      <c r="F6" s="11">
        <f t="shared" si="0"/>
        <v>0.77837837837837842</v>
      </c>
    </row>
    <row r="7" spans="1:6" outlineLevel="2" x14ac:dyDescent="0.35">
      <c r="A7" s="3" t="s">
        <v>6</v>
      </c>
      <c r="B7" s="3" t="s">
        <v>7</v>
      </c>
      <c r="C7" s="9" t="s">
        <v>29</v>
      </c>
      <c r="D7" s="4">
        <v>0.16216216216216217</v>
      </c>
      <c r="E7" s="3">
        <v>75.400000000000006</v>
      </c>
      <c r="F7" s="12">
        <f t="shared" si="0"/>
        <v>12.227027027027029</v>
      </c>
    </row>
    <row r="8" spans="1:6" outlineLevel="2" x14ac:dyDescent="0.35">
      <c r="A8" s="1" t="s">
        <v>6</v>
      </c>
      <c r="B8" s="1" t="s">
        <v>7</v>
      </c>
      <c r="C8" s="8" t="s">
        <v>30</v>
      </c>
      <c r="D8" s="2">
        <v>1.8018018018018018E-2</v>
      </c>
      <c r="E8" s="1">
        <v>73.3</v>
      </c>
      <c r="F8" s="11">
        <f t="shared" si="0"/>
        <v>1.3207207207207206</v>
      </c>
    </row>
    <row r="9" spans="1:6" outlineLevel="2" x14ac:dyDescent="0.35">
      <c r="A9" s="3" t="s">
        <v>6</v>
      </c>
      <c r="B9" s="3" t="s">
        <v>7</v>
      </c>
      <c r="C9" s="9" t="s">
        <v>31</v>
      </c>
      <c r="D9" s="4">
        <v>5.4054054054054057E-2</v>
      </c>
      <c r="E9" s="3">
        <v>51.3</v>
      </c>
      <c r="F9" s="12">
        <f t="shared" si="0"/>
        <v>2.7729729729729731</v>
      </c>
    </row>
    <row r="10" spans="1:6" outlineLevel="2" x14ac:dyDescent="0.35">
      <c r="A10" s="1" t="s">
        <v>6</v>
      </c>
      <c r="B10" s="1" t="s">
        <v>7</v>
      </c>
      <c r="C10" s="8" t="s">
        <v>32</v>
      </c>
      <c r="D10" s="2">
        <v>9.0090090090090089E-3</v>
      </c>
      <c r="E10" s="1">
        <v>42.8</v>
      </c>
      <c r="F10" s="11">
        <f t="shared" si="0"/>
        <v>0.38558558558558553</v>
      </c>
    </row>
    <row r="11" spans="1:6" outlineLevel="2" x14ac:dyDescent="0.35">
      <c r="A11" s="3" t="s">
        <v>6</v>
      </c>
      <c r="B11" s="3" t="s">
        <v>7</v>
      </c>
      <c r="C11" s="9" t="s">
        <v>33</v>
      </c>
      <c r="D11" s="4">
        <v>2.7027027027027029E-2</v>
      </c>
      <c r="E11" s="3">
        <v>48.3</v>
      </c>
      <c r="F11" s="12">
        <f t="shared" si="0"/>
        <v>1.3054054054054054</v>
      </c>
    </row>
    <row r="12" spans="1:6" outlineLevel="1" x14ac:dyDescent="0.35">
      <c r="A12" s="3"/>
      <c r="B12" s="5" t="s">
        <v>38</v>
      </c>
      <c r="C12" s="9"/>
      <c r="D12" s="4">
        <f>SUBTOTAL(9,D2:D11)</f>
        <v>1</v>
      </c>
      <c r="E12" s="3"/>
      <c r="F12" s="12">
        <f>SUBTOTAL(9,F2:F11)</f>
        <v>53.263063063063058</v>
      </c>
    </row>
    <row r="13" spans="1:6" outlineLevel="2" x14ac:dyDescent="0.35">
      <c r="A13" s="1" t="s">
        <v>6</v>
      </c>
      <c r="B13" s="1" t="s">
        <v>19</v>
      </c>
      <c r="C13" s="1" t="s">
        <v>8</v>
      </c>
      <c r="D13" s="2">
        <v>0.25252525252525254</v>
      </c>
      <c r="E13" s="1">
        <v>47.7</v>
      </c>
      <c r="F13" s="11">
        <f t="shared" si="0"/>
        <v>12.045454545454547</v>
      </c>
    </row>
    <row r="14" spans="1:6" outlineLevel="2" x14ac:dyDescent="0.35">
      <c r="A14" s="3" t="s">
        <v>6</v>
      </c>
      <c r="B14" s="3" t="s">
        <v>19</v>
      </c>
      <c r="C14" s="3" t="s">
        <v>25</v>
      </c>
      <c r="D14" s="4">
        <v>0.15151515151515152</v>
      </c>
      <c r="E14" s="3">
        <v>36.200000000000003</v>
      </c>
      <c r="F14" s="12">
        <f t="shared" si="0"/>
        <v>5.4848484848484853</v>
      </c>
    </row>
    <row r="15" spans="1:6" outlineLevel="2" x14ac:dyDescent="0.35">
      <c r="A15" s="1" t="s">
        <v>6</v>
      </c>
      <c r="B15" s="1" t="s">
        <v>19</v>
      </c>
      <c r="C15" s="1" t="s">
        <v>34</v>
      </c>
      <c r="D15" s="2">
        <v>3.0303030303030304E-2</v>
      </c>
      <c r="E15" s="1">
        <v>71.099999999999994</v>
      </c>
      <c r="F15" s="11">
        <f t="shared" si="0"/>
        <v>2.1545454545454543</v>
      </c>
    </row>
    <row r="16" spans="1:6" outlineLevel="2" x14ac:dyDescent="0.35">
      <c r="A16" s="3" t="s">
        <v>6</v>
      </c>
      <c r="B16" s="3" t="s">
        <v>19</v>
      </c>
      <c r="C16" s="3" t="s">
        <v>27</v>
      </c>
      <c r="D16" s="4">
        <v>0.40404040404040403</v>
      </c>
      <c r="E16" s="3">
        <v>46.6</v>
      </c>
      <c r="F16" s="12">
        <f t="shared" si="0"/>
        <v>18.828282828282827</v>
      </c>
    </row>
    <row r="17" spans="1:6" outlineLevel="2" x14ac:dyDescent="0.35">
      <c r="A17" s="1" t="s">
        <v>6</v>
      </c>
      <c r="B17" s="1" t="s">
        <v>19</v>
      </c>
      <c r="C17" s="1" t="s">
        <v>35</v>
      </c>
      <c r="D17" s="2">
        <v>3.0303030303030304E-2</v>
      </c>
      <c r="E17" s="1">
        <v>56.1</v>
      </c>
      <c r="F17" s="11">
        <f t="shared" si="0"/>
        <v>1.7000000000000002</v>
      </c>
    </row>
    <row r="18" spans="1:6" outlineLevel="2" x14ac:dyDescent="0.35">
      <c r="A18" s="3" t="s">
        <v>6</v>
      </c>
      <c r="B18" s="3" t="s">
        <v>19</v>
      </c>
      <c r="C18" s="3" t="s">
        <v>29</v>
      </c>
      <c r="D18" s="4">
        <v>7.0707070707070704E-2</v>
      </c>
      <c r="E18" s="3">
        <v>69.099999999999994</v>
      </c>
      <c r="F18" s="12">
        <f t="shared" si="0"/>
        <v>4.8858585858585855</v>
      </c>
    </row>
    <row r="19" spans="1:6" outlineLevel="2" x14ac:dyDescent="0.35">
      <c r="A19" s="1" t="s">
        <v>6</v>
      </c>
      <c r="B19" s="1" t="s">
        <v>19</v>
      </c>
      <c r="C19" s="1" t="s">
        <v>31</v>
      </c>
      <c r="D19" s="2">
        <v>5.0505050505050504E-2</v>
      </c>
      <c r="E19" s="1">
        <v>50.5</v>
      </c>
      <c r="F19" s="11">
        <f t="shared" si="0"/>
        <v>2.5505050505050506</v>
      </c>
    </row>
    <row r="20" spans="1:6" outlineLevel="2" x14ac:dyDescent="0.35">
      <c r="A20" s="3" t="s">
        <v>6</v>
      </c>
      <c r="B20" s="3" t="s">
        <v>19</v>
      </c>
      <c r="C20" s="3" t="s">
        <v>36</v>
      </c>
      <c r="D20" s="4">
        <v>1.0101010101010102E-2</v>
      </c>
      <c r="E20" s="3">
        <v>47.6</v>
      </c>
      <c r="F20" s="12">
        <f t="shared" si="0"/>
        <v>0.48080808080808085</v>
      </c>
    </row>
    <row r="21" spans="1:6" outlineLevel="1" x14ac:dyDescent="0.35">
      <c r="A21" s="3"/>
      <c r="B21" s="5" t="s">
        <v>39</v>
      </c>
      <c r="C21" s="3"/>
      <c r="D21" s="4">
        <f>SUBTOTAL(9,D13:D20)</f>
        <v>1</v>
      </c>
      <c r="E21" s="3"/>
      <c r="F21" s="12">
        <f>SUBTOTAL(9,F13:F20)</f>
        <v>48.130303030303033</v>
      </c>
    </row>
    <row r="22" spans="1:6" outlineLevel="2" x14ac:dyDescent="0.35">
      <c r="A22" s="1" t="s">
        <v>6</v>
      </c>
      <c r="B22" s="1" t="s">
        <v>23</v>
      </c>
      <c r="C22" s="1" t="s">
        <v>8</v>
      </c>
      <c r="D22" s="2">
        <v>0.25</v>
      </c>
      <c r="E22" s="1">
        <v>50.1</v>
      </c>
      <c r="F22" s="11">
        <f t="shared" si="0"/>
        <v>12.525</v>
      </c>
    </row>
    <row r="23" spans="1:6" outlineLevel="2" x14ac:dyDescent="0.35">
      <c r="A23" s="3" t="s">
        <v>6</v>
      </c>
      <c r="B23" s="3" t="s">
        <v>23</v>
      </c>
      <c r="C23" s="3" t="s">
        <v>25</v>
      </c>
      <c r="D23" s="4">
        <v>0.15</v>
      </c>
      <c r="E23" s="3">
        <v>39.799999999999997</v>
      </c>
      <c r="F23" s="12">
        <f t="shared" si="0"/>
        <v>5.97</v>
      </c>
    </row>
    <row r="24" spans="1:6" outlineLevel="2" x14ac:dyDescent="0.35">
      <c r="A24" s="1" t="s">
        <v>6</v>
      </c>
      <c r="B24" s="1" t="s">
        <v>23</v>
      </c>
      <c r="C24" s="1" t="s">
        <v>27</v>
      </c>
      <c r="D24" s="2">
        <v>0.35</v>
      </c>
      <c r="E24" s="1">
        <v>50.6</v>
      </c>
      <c r="F24" s="11">
        <f t="shared" si="0"/>
        <v>17.71</v>
      </c>
    </row>
    <row r="25" spans="1:6" outlineLevel="2" x14ac:dyDescent="0.35">
      <c r="A25" s="3" t="s">
        <v>6</v>
      </c>
      <c r="B25" s="3" t="s">
        <v>23</v>
      </c>
      <c r="C25" s="3" t="s">
        <v>35</v>
      </c>
      <c r="D25" s="4">
        <v>0.05</v>
      </c>
      <c r="E25" s="3">
        <v>57.2</v>
      </c>
      <c r="F25" s="12">
        <f t="shared" si="0"/>
        <v>2.8600000000000003</v>
      </c>
    </row>
    <row r="26" spans="1:6" outlineLevel="2" x14ac:dyDescent="0.35">
      <c r="A26" s="1" t="s">
        <v>6</v>
      </c>
      <c r="B26" s="1" t="s">
        <v>23</v>
      </c>
      <c r="C26" s="1" t="s">
        <v>29</v>
      </c>
      <c r="D26" s="2">
        <v>0.15</v>
      </c>
      <c r="E26" s="1">
        <v>73.3</v>
      </c>
      <c r="F26" s="11">
        <f t="shared" si="0"/>
        <v>10.994999999999999</v>
      </c>
    </row>
    <row r="27" spans="1:6" outlineLevel="2" x14ac:dyDescent="0.35">
      <c r="A27" s="3" t="s">
        <v>6</v>
      </c>
      <c r="B27" s="3" t="s">
        <v>23</v>
      </c>
      <c r="C27" s="3" t="s">
        <v>30</v>
      </c>
      <c r="D27" s="4">
        <v>0.05</v>
      </c>
      <c r="E27" s="3">
        <v>73.900000000000006</v>
      </c>
      <c r="F27" s="12">
        <f t="shared" si="0"/>
        <v>3.6950000000000003</v>
      </c>
    </row>
    <row r="28" spans="1:6" outlineLevel="1" x14ac:dyDescent="0.35">
      <c r="A28" s="20"/>
      <c r="B28" s="23" t="s">
        <v>40</v>
      </c>
      <c r="C28" s="20"/>
      <c r="D28" s="21">
        <f>SUBTOTAL(9,D22:D27)</f>
        <v>1</v>
      </c>
      <c r="E28" s="20"/>
      <c r="F28" s="22">
        <f>SUBTOTAL(9,F22:F27)</f>
        <v>53.754999999999995</v>
      </c>
    </row>
  </sheetData>
  <sheetProtection algorithmName="SHA-512" hashValue="nKRzKsplOa4YxAm01x9z2GX0H0pN600IDC0edakcP6JvCtrDFqcPCucw6HuqWAgyI/f5rnN4sm6xI5XsKJemEQ==" saltValue="cgiZTcPZ13cJjFGCHd0mA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EA97-DBC6-40E1-98C3-9BCDADEBB9B2}">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53" t="s">
        <v>0</v>
      </c>
      <c r="B1" s="55" t="s">
        <v>194</v>
      </c>
      <c r="C1" s="57" t="s">
        <v>195</v>
      </c>
      <c r="D1" s="58"/>
      <c r="E1" s="58"/>
      <c r="F1" s="59"/>
      <c r="G1" s="53" t="s">
        <v>196</v>
      </c>
      <c r="H1" s="57" t="s">
        <v>197</v>
      </c>
      <c r="I1" s="58"/>
      <c r="J1" s="58"/>
      <c r="K1" s="59"/>
      <c r="L1" s="53" t="s">
        <v>198</v>
      </c>
      <c r="M1" s="53" t="s">
        <v>199</v>
      </c>
    </row>
    <row r="2" spans="1:13" s="36" customFormat="1" x14ac:dyDescent="0.35">
      <c r="A2" s="54"/>
      <c r="B2" s="56"/>
      <c r="C2" s="34" t="s">
        <v>200</v>
      </c>
      <c r="D2" s="34" t="s">
        <v>201</v>
      </c>
      <c r="E2" s="34" t="s">
        <v>202</v>
      </c>
      <c r="F2" s="34" t="s">
        <v>203</v>
      </c>
      <c r="G2" s="54"/>
      <c r="H2" s="35" t="s">
        <v>200</v>
      </c>
      <c r="I2" s="35" t="s">
        <v>201</v>
      </c>
      <c r="J2" s="34" t="s">
        <v>202</v>
      </c>
      <c r="K2" s="34" t="s">
        <v>203</v>
      </c>
      <c r="L2" s="54"/>
      <c r="M2" s="54"/>
    </row>
    <row r="3" spans="1:13" s="33" customFormat="1" x14ac:dyDescent="0.35">
      <c r="A3" s="37" t="s">
        <v>6</v>
      </c>
      <c r="B3" s="37" t="s">
        <v>7</v>
      </c>
      <c r="C3" s="38">
        <v>0.1111111119389534</v>
      </c>
      <c r="D3" s="38">
        <v>0.27777779102325439</v>
      </c>
      <c r="E3" s="38">
        <v>0.1111111119389534</v>
      </c>
      <c r="F3" s="38">
        <v>0.5</v>
      </c>
      <c r="G3" s="38">
        <v>0.87500000149011614</v>
      </c>
      <c r="H3" s="39">
        <v>0.26315790414810181</v>
      </c>
      <c r="I3" s="39">
        <v>0.21052631735801697</v>
      </c>
      <c r="J3" s="38">
        <v>0.26315790414810181</v>
      </c>
      <c r="K3" s="38">
        <v>0.26315790414810181</v>
      </c>
      <c r="L3" s="38">
        <v>0.763157919049263</v>
      </c>
      <c r="M3" s="38">
        <v>0.81907896026968952</v>
      </c>
    </row>
    <row r="4" spans="1:13" s="33" customFormat="1" x14ac:dyDescent="0.35">
      <c r="A4" s="40" t="s">
        <v>6</v>
      </c>
      <c r="B4" s="40" t="s">
        <v>19</v>
      </c>
      <c r="C4" s="41">
        <v>0.26086956262588501</v>
      </c>
      <c r="D4" s="41">
        <v>0.21739129722118378</v>
      </c>
      <c r="E4" s="41">
        <v>0.26086956262588501</v>
      </c>
      <c r="F4" s="41">
        <v>0.26086956262588501</v>
      </c>
      <c r="G4" s="41">
        <v>0.66304347142577169</v>
      </c>
      <c r="H4" s="42">
        <v>0.21739129722118378</v>
      </c>
      <c r="I4" s="42">
        <v>0.17391304671764374</v>
      </c>
      <c r="J4" s="41">
        <v>0.21739129722118378</v>
      </c>
      <c r="K4" s="41">
        <v>0.39130434393882751</v>
      </c>
      <c r="L4" s="41">
        <v>0.89130433648824692</v>
      </c>
      <c r="M4" s="41">
        <v>0.77717390395700936</v>
      </c>
    </row>
    <row r="6" spans="1:13" x14ac:dyDescent="0.35">
      <c r="A6" s="52" t="s">
        <v>209</v>
      </c>
      <c r="B6" s="52"/>
      <c r="C6" s="52"/>
      <c r="D6" s="52"/>
      <c r="E6" s="52"/>
      <c r="F6" s="52"/>
    </row>
    <row r="7" spans="1:13" x14ac:dyDescent="0.35">
      <c r="A7" s="52"/>
      <c r="B7" s="52"/>
      <c r="C7" s="52"/>
      <c r="D7" s="52"/>
      <c r="E7" s="52"/>
      <c r="F7" s="52"/>
    </row>
    <row r="8" spans="1:13" x14ac:dyDescent="0.35">
      <c r="A8" s="52"/>
      <c r="B8" s="52"/>
      <c r="C8" s="52"/>
      <c r="D8" s="52"/>
      <c r="E8" s="52"/>
      <c r="F8" s="52"/>
    </row>
    <row r="9" spans="1:13" x14ac:dyDescent="0.35">
      <c r="A9" s="52"/>
      <c r="B9" s="52"/>
      <c r="C9" s="52"/>
      <c r="D9" s="52"/>
      <c r="E9" s="52"/>
      <c r="F9" s="52"/>
    </row>
    <row r="10" spans="1:13" x14ac:dyDescent="0.35">
      <c r="A10" s="52"/>
      <c r="B10" s="52"/>
      <c r="C10" s="52"/>
      <c r="D10" s="52"/>
      <c r="E10" s="52"/>
      <c r="F10" s="52"/>
    </row>
    <row r="11" spans="1:13" x14ac:dyDescent="0.35">
      <c r="A11" s="52"/>
      <c r="B11" s="52"/>
      <c r="C11" s="52"/>
      <c r="D11" s="52"/>
      <c r="E11" s="52"/>
      <c r="F11" s="52"/>
    </row>
  </sheetData>
  <sheetProtection algorithmName="SHA-512" hashValue="9W9Ao4bQfLscYUC98v3PVC8sZntP5QMRLW9xW527Ho1k0qjHRipJC+O/as4bzJLCyssg2aBVKKXW22W8fqumTg==" saltValue="lWozRsNsYXvNhMwewAUzpg=="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692C9-0E2C-4E10-8296-36B4337D5D4B}">
  <dimension ref="A1:I24"/>
  <sheetViews>
    <sheetView workbookViewId="0">
      <selection activeCell="A2" sqref="A2:I4"/>
    </sheetView>
  </sheetViews>
  <sheetFormatPr defaultColWidth="9.1796875" defaultRowHeight="14.5" x14ac:dyDescent="0.35"/>
  <cols>
    <col min="1" max="1" width="35" style="28" bestFit="1" customWidth="1"/>
    <col min="2" max="2" width="10" style="28" bestFit="1" customWidth="1"/>
    <col min="3" max="3" width="18.7265625" style="28" bestFit="1" customWidth="1"/>
    <col min="4" max="4" width="12.7265625"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14" t="s">
        <v>0</v>
      </c>
      <c r="B1" s="14" t="s">
        <v>1</v>
      </c>
      <c r="C1" s="14" t="s">
        <v>177</v>
      </c>
      <c r="D1" s="14" t="s">
        <v>178</v>
      </c>
      <c r="E1" s="14" t="s">
        <v>179</v>
      </c>
      <c r="F1" s="14" t="s">
        <v>180</v>
      </c>
      <c r="G1" s="14" t="s">
        <v>181</v>
      </c>
      <c r="H1" s="14" t="s">
        <v>174</v>
      </c>
      <c r="I1" s="14" t="s">
        <v>182</v>
      </c>
    </row>
    <row r="2" spans="1:9" x14ac:dyDescent="0.35">
      <c r="A2" s="29" t="s">
        <v>208</v>
      </c>
      <c r="B2" s="31" t="s">
        <v>7</v>
      </c>
      <c r="C2" s="31" t="s">
        <v>183</v>
      </c>
      <c r="D2" s="32">
        <v>-5.7051464915275574E-2</v>
      </c>
      <c r="E2" s="31">
        <v>30</v>
      </c>
      <c r="F2" s="31" t="s">
        <v>176</v>
      </c>
      <c r="G2" s="31" t="s">
        <v>189</v>
      </c>
      <c r="H2" s="32">
        <v>9.1895105558251089E-2</v>
      </c>
      <c r="I2" s="31" t="s">
        <v>176</v>
      </c>
    </row>
    <row r="3" spans="1:9" x14ac:dyDescent="0.35">
      <c r="A3" s="29" t="s">
        <v>208</v>
      </c>
      <c r="B3" s="31" t="s">
        <v>7</v>
      </c>
      <c r="C3" s="31" t="s">
        <v>184</v>
      </c>
      <c r="D3" s="32">
        <v>0.2844577431678772</v>
      </c>
      <c r="E3" s="31">
        <v>96</v>
      </c>
      <c r="F3" s="31" t="s">
        <v>185</v>
      </c>
      <c r="G3" s="31" t="s">
        <v>186</v>
      </c>
      <c r="H3" s="32">
        <v>0.13133472677509417</v>
      </c>
      <c r="I3" s="31" t="s">
        <v>176</v>
      </c>
    </row>
    <row r="4" spans="1:9" x14ac:dyDescent="0.35">
      <c r="A4" s="29" t="s">
        <v>208</v>
      </c>
      <c r="B4" s="31" t="s">
        <v>7</v>
      </c>
      <c r="C4" s="31" t="s">
        <v>187</v>
      </c>
      <c r="D4" s="32">
        <v>0.12112796306610107</v>
      </c>
      <c r="E4" s="31">
        <v>87</v>
      </c>
      <c r="F4" s="31" t="s">
        <v>176</v>
      </c>
      <c r="G4" s="31" t="s">
        <v>190</v>
      </c>
      <c r="H4" s="32">
        <v>0.11284968313702848</v>
      </c>
      <c r="I4" s="31" t="s">
        <v>176</v>
      </c>
    </row>
    <row r="5" spans="1:9" x14ac:dyDescent="0.35">
      <c r="A5" s="29" t="s">
        <v>6</v>
      </c>
      <c r="B5" s="31" t="s">
        <v>19</v>
      </c>
      <c r="C5" s="31" t="s">
        <v>183</v>
      </c>
      <c r="D5" s="32">
        <v>7.2453491389751434E-2</v>
      </c>
      <c r="E5" s="31">
        <v>78</v>
      </c>
      <c r="F5" s="31" t="s">
        <v>176</v>
      </c>
      <c r="G5" s="31" t="s">
        <v>191</v>
      </c>
      <c r="H5" s="32">
        <v>8.3668213839700911E-2</v>
      </c>
      <c r="I5" s="31" t="s">
        <v>176</v>
      </c>
    </row>
    <row r="6" spans="1:9" x14ac:dyDescent="0.35">
      <c r="A6" s="29" t="s">
        <v>6</v>
      </c>
      <c r="B6" s="31" t="s">
        <v>19</v>
      </c>
      <c r="C6" s="31" t="s">
        <v>184</v>
      </c>
      <c r="D6" s="32">
        <v>-3.4984394907951355E-2</v>
      </c>
      <c r="E6" s="31">
        <v>39</v>
      </c>
      <c r="F6" s="31" t="s">
        <v>176</v>
      </c>
      <c r="G6" s="31" t="s">
        <v>192</v>
      </c>
      <c r="H6" s="32">
        <v>0.13388517340354156</v>
      </c>
      <c r="I6" s="31" t="s">
        <v>176</v>
      </c>
    </row>
    <row r="7" spans="1:9" x14ac:dyDescent="0.35">
      <c r="A7" s="29" t="s">
        <v>6</v>
      </c>
      <c r="B7" s="31" t="s">
        <v>19</v>
      </c>
      <c r="C7" s="31" t="s">
        <v>187</v>
      </c>
      <c r="D7" s="32">
        <v>1.1931086890399456E-2</v>
      </c>
      <c r="E7" s="31">
        <v>55</v>
      </c>
      <c r="F7" s="31" t="s">
        <v>176</v>
      </c>
      <c r="G7" s="31" t="s">
        <v>193</v>
      </c>
      <c r="H7" s="32">
        <v>0.10273707496526185</v>
      </c>
      <c r="I7" s="31" t="s">
        <v>176</v>
      </c>
    </row>
    <row r="10" spans="1:9" x14ac:dyDescent="0.35">
      <c r="A10" s="46" t="s">
        <v>188</v>
      </c>
      <c r="B10" s="46"/>
      <c r="C10" s="46"/>
      <c r="D10" s="46"/>
      <c r="E10" s="46"/>
      <c r="F10" s="46"/>
      <c r="G10" s="46"/>
      <c r="H10" s="46"/>
      <c r="I10" s="46"/>
    </row>
    <row r="11" spans="1:9" x14ac:dyDescent="0.35">
      <c r="A11" s="46"/>
      <c r="B11" s="46"/>
      <c r="C11" s="46"/>
      <c r="D11" s="46"/>
      <c r="E11" s="46"/>
      <c r="F11" s="46"/>
      <c r="G11" s="46"/>
      <c r="H11" s="46"/>
      <c r="I11" s="46"/>
    </row>
    <row r="12" spans="1:9" x14ac:dyDescent="0.35">
      <c r="A12" s="46"/>
      <c r="B12" s="46"/>
      <c r="C12" s="46"/>
      <c r="D12" s="46"/>
      <c r="E12" s="46"/>
      <c r="F12" s="46"/>
      <c r="G12" s="46"/>
      <c r="H12" s="46"/>
      <c r="I12" s="46"/>
    </row>
    <row r="13" spans="1:9" x14ac:dyDescent="0.35">
      <c r="A13" s="46"/>
      <c r="B13" s="46"/>
      <c r="C13" s="46"/>
      <c r="D13" s="46"/>
      <c r="E13" s="46"/>
      <c r="F13" s="46"/>
      <c r="G13" s="46"/>
      <c r="H13" s="46"/>
      <c r="I13" s="46"/>
    </row>
    <row r="14" spans="1:9" x14ac:dyDescent="0.35">
      <c r="A14" s="46"/>
      <c r="B14" s="46"/>
      <c r="C14" s="46"/>
      <c r="D14" s="46"/>
      <c r="E14" s="46"/>
      <c r="F14" s="46"/>
      <c r="G14" s="46"/>
      <c r="H14" s="46"/>
      <c r="I14" s="46"/>
    </row>
    <row r="15" spans="1:9" x14ac:dyDescent="0.35">
      <c r="A15" s="46"/>
      <c r="B15" s="46"/>
      <c r="C15" s="46"/>
      <c r="D15" s="46"/>
      <c r="E15" s="46"/>
      <c r="F15" s="46"/>
      <c r="G15" s="46"/>
      <c r="H15" s="46"/>
      <c r="I15" s="46"/>
    </row>
    <row r="16" spans="1:9" x14ac:dyDescent="0.35">
      <c r="A16" s="46"/>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sheetData>
  <sheetProtection algorithmName="SHA-512" hashValue="+H67trY/1vBFwbf3fG2B/mHETLkUQFbCTSRz63LSmW1B59PXEhR7tXwN2u5pqsvGLEVSQtgfWI8J83tYHCsqug==" saltValue="Tk7H/gaREQ2YTnMVi75WUw=="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D47538-9184-4C2F-A1C4-640562C5A5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9ADC00-C09B-410B-9C92-A356C75F472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79276A6E-32CB-40BA-81A9-318AEB8A6A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2024-03-04T01:44:13Z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